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06821\Desktop\01.자체사업팀\03. 기존사업지\07. 파주 PMC\01. 감리자 선정공고\03.초안\01. 송부용\250729_시청 송부\"/>
    </mc:Choice>
  </mc:AlternateContent>
  <xr:revisionPtr revIDLastSave="0" documentId="13_ncr:1_{7DBE59EE-A956-4E82-8449-31B3A8C5D3B5}" xr6:coauthVersionLast="36" xr6:coauthVersionMax="36" xr10:uidLastSave="{00000000-0000-0000-0000-000000000000}"/>
  <bookViews>
    <workbookView xWindow="0" yWindow="0" windowWidth="18384" windowHeight="6360" tabRatio="772" xr2:uid="{C9D6F366-8E91-45E0-AB49-BA2FC0480B9E}"/>
  </bookViews>
  <sheets>
    <sheet name="1.사업개요" sheetId="20" r:id="rId1"/>
    <sheet name="2.총공사비산출총괄표(건축)" sheetId="1" r:id="rId2"/>
    <sheet name="3.구성현황표(건축)" sheetId="2" r:id="rId3"/>
    <sheet name="예정공정표" sheetId="19" r:id="rId4"/>
  </sheets>
  <externalReferences>
    <externalReference r:id="rId5"/>
    <externalReference r:id="rId6"/>
    <externalReference r:id="rId7"/>
  </externalReferences>
  <definedNames>
    <definedName name="_Key1" hidden="1">[1]총괄!#REF!</definedName>
    <definedName name="_Order1" localSheetId="0" hidden="1">255</definedName>
    <definedName name="_Order1" hidden="1">1</definedName>
    <definedName name="_Order2" hidden="1">255</definedName>
    <definedName name="kkk" hidden="1">[2]Total!#REF!</definedName>
    <definedName name="PIPE40" localSheetId="0">#REF!</definedName>
    <definedName name="PIPE40">#REF!</definedName>
    <definedName name="_xlnm.Print_Area" localSheetId="0">'1.사업개요'!$A$1:$I$44</definedName>
    <definedName name="_xlnm.Print_Area" localSheetId="1">'2.총공사비산출총괄표(건축)'!$A$1:$G$33</definedName>
    <definedName name="_xlnm.Print_Area" localSheetId="2">'3.구성현황표(건축)'!$A$1:$G$63</definedName>
    <definedName name="_xlnm.Print_Area" localSheetId="3">예정공정표!$A$1:$AS$117</definedName>
    <definedName name="사업명">[3]공사개요!$K$1:$M$1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9" l="1"/>
  <c r="G8" i="19" s="1"/>
  <c r="H8" i="19" s="1"/>
  <c r="I8" i="19" s="1"/>
  <c r="J8" i="19" s="1"/>
  <c r="K8" i="19" s="1"/>
  <c r="N8" i="19" s="1"/>
  <c r="O8" i="19" s="1"/>
  <c r="P8" i="19" s="1"/>
  <c r="Q8" i="19" s="1"/>
  <c r="R8" i="19" s="1"/>
  <c r="S8" i="19" s="1"/>
  <c r="T8" i="19" s="1"/>
  <c r="U8" i="19" s="1"/>
  <c r="V8" i="19" s="1"/>
  <c r="W8" i="19" s="1"/>
  <c r="X8" i="19" s="1"/>
  <c r="Y8" i="19" s="1"/>
  <c r="Z8" i="19" s="1"/>
  <c r="AA8" i="19" s="1"/>
  <c r="AB8" i="19" s="1"/>
  <c r="AC8" i="19" s="1"/>
  <c r="AD8" i="19" s="1"/>
  <c r="AE8" i="19" s="1"/>
  <c r="AF8" i="19" s="1"/>
  <c r="AG8" i="19" s="1"/>
  <c r="AH8" i="19" s="1"/>
  <c r="AI8" i="19" s="1"/>
  <c r="AJ8" i="19" s="1"/>
  <c r="AK8" i="19" s="1"/>
  <c r="AL8" i="19" s="1"/>
  <c r="AM8" i="19" s="1"/>
  <c r="AN8" i="19" s="1"/>
  <c r="AO8" i="19" s="1"/>
  <c r="F7" i="19"/>
  <c r="G7" i="19" s="1"/>
  <c r="H7" i="19" s="1"/>
  <c r="I7" i="19" s="1"/>
  <c r="J7" i="19" s="1"/>
  <c r="K7" i="19" s="1"/>
  <c r="N7" i="19" s="1"/>
  <c r="O7" i="19" s="1"/>
  <c r="P7" i="19" s="1"/>
  <c r="Q7" i="19" s="1"/>
  <c r="R7" i="19" s="1"/>
  <c r="S7" i="19" s="1"/>
  <c r="T7" i="19" s="1"/>
  <c r="U7" i="19" s="1"/>
  <c r="V7" i="19" s="1"/>
  <c r="W7" i="19" s="1"/>
  <c r="X7" i="19" s="1"/>
  <c r="Y7" i="19" s="1"/>
  <c r="Z7" i="19" s="1"/>
  <c r="AA7" i="19" s="1"/>
  <c r="AB7" i="19" s="1"/>
  <c r="AC7" i="19" s="1"/>
  <c r="AD7" i="19" s="1"/>
  <c r="AE7" i="19" s="1"/>
  <c r="AF7" i="19" s="1"/>
  <c r="AG7" i="19" s="1"/>
  <c r="AH7" i="19" s="1"/>
  <c r="AI7" i="19" s="1"/>
  <c r="AJ7" i="19" s="1"/>
  <c r="AK7" i="19" s="1"/>
  <c r="AL7" i="19" s="1"/>
  <c r="AM7" i="19" s="1"/>
  <c r="AN7" i="19" s="1"/>
  <c r="AO7" i="19" s="1"/>
  <c r="AP7" i="19" s="1"/>
</calcChain>
</file>

<file path=xl/sharedStrings.xml><?xml version="1.0" encoding="utf-8"?>
<sst xmlns="http://schemas.openxmlformats.org/spreadsheetml/2006/main" count="264" uniqueCount="169">
  <si>
    <t>【별지 제1호 서식】</t>
    <phoneticPr fontId="3" type="noConversion"/>
  </si>
  <si>
    <t>총사업비 산출 내역서</t>
    <phoneticPr fontId="3" type="noConversion"/>
  </si>
  <si>
    <t>단위:천원</t>
    <phoneticPr fontId="3" type="noConversion"/>
  </si>
  <si>
    <t>구       분</t>
    <phoneticPr fontId="3" type="noConversion"/>
  </si>
  <si>
    <t>전 체</t>
    <phoneticPr fontId="3" type="noConversion"/>
  </si>
  <si>
    <t>감리대상</t>
    <phoneticPr fontId="3" type="noConversion"/>
  </si>
  <si>
    <t>감리제외</t>
    <phoneticPr fontId="3" type="noConversion"/>
  </si>
  <si>
    <t>타법감리</t>
    <phoneticPr fontId="3" type="noConversion"/>
  </si>
  <si>
    <t>총공사비</t>
    <phoneticPr fontId="3" type="noConversion"/>
  </si>
  <si>
    <t>순공사비</t>
    <phoneticPr fontId="3" type="noConversion"/>
  </si>
  <si>
    <t>토목공사</t>
    <phoneticPr fontId="3" type="noConversion"/>
  </si>
  <si>
    <t>건축공사</t>
    <phoneticPr fontId="3" type="noConversion"/>
  </si>
  <si>
    <t>기계설비공사</t>
    <phoneticPr fontId="3" type="noConversion"/>
  </si>
  <si>
    <t>전기공사</t>
    <phoneticPr fontId="3" type="noConversion"/>
  </si>
  <si>
    <t>정보통신공사</t>
    <phoneticPr fontId="3" type="noConversion"/>
  </si>
  <si>
    <t>소방설비공사</t>
    <phoneticPr fontId="3" type="noConversion"/>
  </si>
  <si>
    <t>소       계</t>
    <phoneticPr fontId="3" type="noConversion"/>
  </si>
  <si>
    <t>일반관리비</t>
    <phoneticPr fontId="3" type="noConversion"/>
  </si>
  <si>
    <t>이   윤</t>
    <phoneticPr fontId="3" type="noConversion"/>
  </si>
  <si>
    <t>소      계</t>
    <phoneticPr fontId="3" type="noConversion"/>
  </si>
  <si>
    <t>간접비</t>
    <phoneticPr fontId="3" type="noConversion"/>
  </si>
  <si>
    <t>설계비</t>
    <phoneticPr fontId="3" type="noConversion"/>
  </si>
  <si>
    <t>감리비</t>
    <phoneticPr fontId="3" type="noConversion"/>
  </si>
  <si>
    <t>일반분양시설경비</t>
    <phoneticPr fontId="3" type="noConversion"/>
  </si>
  <si>
    <t>분담금 및 부담금</t>
    <phoneticPr fontId="3" type="noConversion"/>
  </si>
  <si>
    <t>보상비</t>
    <phoneticPr fontId="3" type="noConversion"/>
  </si>
  <si>
    <t>기타 사업비성 경비</t>
    <phoneticPr fontId="3" type="noConversion"/>
  </si>
  <si>
    <t>대 지 비</t>
    <phoneticPr fontId="3" type="noConversion"/>
  </si>
  <si>
    <t>기계설비</t>
    <phoneticPr fontId="3" type="noConversion"/>
  </si>
  <si>
    <t>부가가치세액</t>
    <phoneticPr fontId="3" type="noConversion"/>
  </si>
  <si>
    <t>총사업비 계</t>
    <phoneticPr fontId="3" type="noConversion"/>
  </si>
  <si>
    <t>【별지 제2호 서식】</t>
    <phoneticPr fontId="3" type="noConversion"/>
  </si>
  <si>
    <t>공종별 총공사비 구성 현황표</t>
    <phoneticPr fontId="3" type="noConversion"/>
  </si>
  <si>
    <t>단위 : 천원</t>
    <phoneticPr fontId="3" type="noConversion"/>
  </si>
  <si>
    <t>구  분</t>
    <phoneticPr fontId="3" type="noConversion"/>
  </si>
  <si>
    <t>분  야</t>
    <phoneticPr fontId="3" type="noConversion"/>
  </si>
  <si>
    <t>공   종</t>
    <phoneticPr fontId="3" type="noConversion"/>
  </si>
  <si>
    <t>토  목</t>
    <phoneticPr fontId="3" type="noConversion"/>
  </si>
  <si>
    <t>토공사</t>
    <phoneticPr fontId="3" type="noConversion"/>
  </si>
  <si>
    <t>(13개 공종)</t>
    <phoneticPr fontId="3" type="noConversion"/>
  </si>
  <si>
    <t>흙막이공사</t>
    <phoneticPr fontId="3" type="noConversion"/>
  </si>
  <si>
    <t>비탈면보호공사</t>
    <phoneticPr fontId="3" type="noConversion"/>
  </si>
  <si>
    <t>옹벽공사</t>
    <phoneticPr fontId="3" type="noConversion"/>
  </si>
  <si>
    <t>석축공사</t>
    <phoneticPr fontId="3" type="noConversion"/>
  </si>
  <si>
    <t>우·오수공사</t>
    <phoneticPr fontId="3" type="noConversion"/>
  </si>
  <si>
    <t>공동구공사</t>
    <phoneticPr fontId="3" type="noConversion"/>
  </si>
  <si>
    <t>지하저수조 및 급수공사</t>
    <phoneticPr fontId="3" type="noConversion"/>
  </si>
  <si>
    <t>도로포장공사</t>
    <phoneticPr fontId="3" type="noConversion"/>
  </si>
  <si>
    <t>교통안전물시설공사</t>
    <phoneticPr fontId="3" type="noConversion"/>
  </si>
  <si>
    <t>정화조시설공사</t>
    <phoneticPr fontId="3" type="noConversion"/>
  </si>
  <si>
    <t>조경공사</t>
    <phoneticPr fontId="3" type="noConversion"/>
  </si>
  <si>
    <t>부대시설공사</t>
    <phoneticPr fontId="3" type="noConversion"/>
  </si>
  <si>
    <t>소   계</t>
    <phoneticPr fontId="3" type="noConversion"/>
  </si>
  <si>
    <t>건  축</t>
    <phoneticPr fontId="3" type="noConversion"/>
  </si>
  <si>
    <t>공통가설공사</t>
    <phoneticPr fontId="3" type="noConversion"/>
  </si>
  <si>
    <t>(23개 공종)</t>
    <phoneticPr fontId="3" type="noConversion"/>
  </si>
  <si>
    <t>가시설물공사</t>
    <phoneticPr fontId="3" type="noConversion"/>
  </si>
  <si>
    <t>지정 및 기초공사</t>
    <phoneticPr fontId="3" type="noConversion"/>
  </si>
  <si>
    <t>철골공사</t>
    <phoneticPr fontId="3" type="noConversion"/>
  </si>
  <si>
    <t>철근콘크리트공사</t>
    <phoneticPr fontId="3" type="noConversion"/>
  </si>
  <si>
    <t>용접공사</t>
    <phoneticPr fontId="3" type="noConversion"/>
  </si>
  <si>
    <t>조적공사</t>
    <phoneticPr fontId="3" type="noConversion"/>
  </si>
  <si>
    <t>미장공사</t>
    <phoneticPr fontId="3" type="noConversion"/>
  </si>
  <si>
    <t>단열공사</t>
    <phoneticPr fontId="3" type="noConversion"/>
  </si>
  <si>
    <t>방수·방습공사</t>
    <phoneticPr fontId="3" type="noConversion"/>
  </si>
  <si>
    <t>목공사</t>
    <phoneticPr fontId="3" type="noConversion"/>
  </si>
  <si>
    <t>가구공사</t>
    <phoneticPr fontId="3" type="noConversion"/>
  </si>
  <si>
    <t>금속공사</t>
    <phoneticPr fontId="3" type="noConversion"/>
  </si>
  <si>
    <t>지붕 및 홈통공사</t>
    <phoneticPr fontId="3" type="noConversion"/>
  </si>
  <si>
    <t>창호공사</t>
    <phoneticPr fontId="3" type="noConversion"/>
  </si>
  <si>
    <t>유리공사</t>
    <phoneticPr fontId="3" type="noConversion"/>
  </si>
  <si>
    <t>타일공사</t>
    <phoneticPr fontId="3" type="noConversion"/>
  </si>
  <si>
    <t>돌공사</t>
    <phoneticPr fontId="3" type="noConversion"/>
  </si>
  <si>
    <t>도장공사</t>
    <phoneticPr fontId="3" type="noConversion"/>
  </si>
  <si>
    <t>도배공사</t>
    <phoneticPr fontId="3" type="noConversion"/>
  </si>
  <si>
    <t>수장공사</t>
    <phoneticPr fontId="3" type="noConversion"/>
  </si>
  <si>
    <t>주방용구공사</t>
    <phoneticPr fontId="3" type="noConversion"/>
  </si>
  <si>
    <t>잡공사</t>
    <phoneticPr fontId="3" type="noConversion"/>
  </si>
  <si>
    <t>급수설비공사</t>
    <phoneticPr fontId="3" type="noConversion"/>
  </si>
  <si>
    <t>(9개 공사)</t>
    <phoneticPr fontId="3" type="noConversion"/>
  </si>
  <si>
    <t>급탕설비공사</t>
    <phoneticPr fontId="3" type="noConversion"/>
  </si>
  <si>
    <t>오배수 및 통기설비공사</t>
    <phoneticPr fontId="3" type="noConversion"/>
  </si>
  <si>
    <t>위생기구공사</t>
    <phoneticPr fontId="3" type="noConversion"/>
  </si>
  <si>
    <t>승강기기계공사</t>
    <phoneticPr fontId="3" type="noConversion"/>
  </si>
  <si>
    <t>난방설비공사</t>
    <phoneticPr fontId="3" type="noConversion"/>
  </si>
  <si>
    <t>가스설비공사</t>
    <phoneticPr fontId="3" type="noConversion"/>
  </si>
  <si>
    <t>자동제어설비공사</t>
    <phoneticPr fontId="3" type="noConversion"/>
  </si>
  <si>
    <t>특수설비공사</t>
    <phoneticPr fontId="3" type="noConversion"/>
  </si>
  <si>
    <t>전기(15개 공사)</t>
    <phoneticPr fontId="3" type="noConversion"/>
  </si>
  <si>
    <t>정보통신(13개 공사)</t>
    <phoneticPr fontId="3" type="noConversion"/>
  </si>
  <si>
    <t>소방설비(2개 공사)</t>
    <phoneticPr fontId="3" type="noConversion"/>
  </si>
  <si>
    <t>이       윤</t>
    <phoneticPr fontId="3" type="noConversion"/>
  </si>
  <si>
    <t>총 공 사 비 계</t>
    <phoneticPr fontId="3" type="noConversion"/>
  </si>
  <si>
    <t>합   계</t>
    <phoneticPr fontId="2" type="noConversion"/>
  </si>
  <si>
    <t>구   분</t>
    <phoneticPr fontId="3" type="noConversion"/>
  </si>
  <si>
    <t>건축</t>
    <phoneticPr fontId="21" type="noConversion"/>
  </si>
  <si>
    <t>기계설비</t>
    <phoneticPr fontId="21" type="noConversion"/>
  </si>
  <si>
    <t>토
목</t>
    <phoneticPr fontId="21" type="noConversion"/>
  </si>
  <si>
    <r>
      <t xml:space="preserve">    2 : </t>
    </r>
    <r>
      <rPr>
        <sz val="11"/>
        <color indexed="8"/>
        <rFont val="맑은 고딕"/>
        <family val="3"/>
        <charset val="129"/>
      </rPr>
      <t xml:space="preserve">일반관리비와 이윤에 대한 정의 및 산정 방법은 ‘원가계산에 의한 예정가격작성준칙(회계예규)’에 따름. </t>
    </r>
    <phoneticPr fontId="12" type="noConversion"/>
  </si>
  <si>
    <t xml:space="preserve">    3 : 부가가치세액의 정의와 산정방법은 ‘부가가치세법’에 따름</t>
    <phoneticPr fontId="12" type="noConversion"/>
  </si>
  <si>
    <t xml:space="preserve">    4 : 간접비란 사업비 중 총공사비를 제외한 설계비, 감리비, 일반분양시설경비 등 사업비성 경비를 말하며, 
        세부 비목은 다음과 같음. </t>
    <phoneticPr fontId="12" type="noConversion"/>
  </si>
  <si>
    <t>∙일반분양시설경비 : 시공비, 운영비, 광고홍보비</t>
  </si>
  <si>
    <t>∙분담금 및 부담금 : 인입분담금(가스, 전기, 수도, 지역난방), 진입도로, 학교용지확보 부담금</t>
  </si>
  <si>
    <t>∙보상비 : 이주대책비, 이주 보상비</t>
  </si>
  <si>
    <r>
      <t>∙기타 사업비성 경비 : 제세공과금, 측량</t>
    </r>
    <r>
      <rPr>
        <sz val="11"/>
        <color indexed="8"/>
        <rFont val="MingLiU"/>
        <family val="3"/>
        <charset val="136"/>
      </rPr>
      <t>‧</t>
    </r>
    <r>
      <rPr>
        <sz val="11"/>
        <color indexed="8"/>
        <rFont val="맑은 고딕"/>
        <family val="3"/>
        <charset val="129"/>
      </rPr>
      <t>교통</t>
    </r>
    <r>
      <rPr>
        <sz val="11"/>
        <color indexed="8"/>
        <rFont val="MingLiU"/>
        <family val="3"/>
        <charset val="136"/>
      </rPr>
      <t>‧</t>
    </r>
    <r>
      <rPr>
        <sz val="11"/>
        <color indexed="8"/>
        <rFont val="맑은 고딕"/>
        <family val="3"/>
        <charset val="129"/>
      </rPr>
      <t>환경 영향평가 수수료, 취득세, 등록세, 건물보존 
 등기비 및 입주 관리비, 감정평가 수수료, 분양</t>
    </r>
    <r>
      <rPr>
        <sz val="11"/>
        <color indexed="8"/>
        <rFont val="MingLiU"/>
        <family val="3"/>
        <charset val="136"/>
      </rPr>
      <t>‧</t>
    </r>
    <r>
      <rPr>
        <sz val="11"/>
        <color indexed="8"/>
        <rFont val="맑은 고딕"/>
        <family val="3"/>
        <charset val="129"/>
      </rPr>
      <t xml:space="preserve">임대보증 및 하자보증수수료 등 기타 사업비성 경비 </t>
    </r>
    <phoneticPr fontId="12" type="noConversion"/>
  </si>
  <si>
    <t>∙대지비 : 대지 구입비, 대지 구입 관련 금융비용 및 제세공과금 (조합원 종전자산가액 포함 금액임)</t>
    <phoneticPr fontId="12" type="noConversion"/>
  </si>
  <si>
    <t>감리대상</t>
  </si>
  <si>
    <t>2027년</t>
    <phoneticPr fontId="21" type="noConversion"/>
  </si>
  <si>
    <t>2028년</t>
    <phoneticPr fontId="21" type="noConversion"/>
  </si>
  <si>
    <t>우ㆍ오수공사</t>
    <phoneticPr fontId="3" type="noConversion"/>
  </si>
  <si>
    <t>방수ㆍ방습공사</t>
    <phoneticPr fontId="3" type="noConversion"/>
  </si>
  <si>
    <r>
      <t xml:space="preserve">주 1 : 순공사비란 재료비, 노무비, 경비, </t>
    </r>
    <r>
      <rPr>
        <sz val="11"/>
        <color rgb="FFFF0000"/>
        <rFont val="맑은 고딕"/>
        <family val="3"/>
        <charset val="129"/>
      </rPr>
      <t>발코니 확장공사비</t>
    </r>
    <r>
      <rPr>
        <sz val="11"/>
        <rFont val="맑은 고딕"/>
        <family val="3"/>
        <charset val="129"/>
      </rPr>
      <t>를 배분하여 합한 금액임.</t>
    </r>
    <phoneticPr fontId="12" type="noConversion"/>
  </si>
  <si>
    <t xml:space="preserve">      공사기간 :  2025. 11. 01 ~ 2028. 10. 31  (36개월)</t>
    <phoneticPr fontId="3" type="noConversion"/>
  </si>
  <si>
    <r>
      <t>2025</t>
    </r>
    <r>
      <rPr>
        <sz val="12"/>
        <rFont val="돋움"/>
        <family val="3"/>
        <charset val="129"/>
      </rPr>
      <t>년</t>
    </r>
    <phoneticPr fontId="21" type="noConversion"/>
  </si>
  <si>
    <t>2026년</t>
    <phoneticPr fontId="21" type="noConversion"/>
  </si>
  <si>
    <t>1. 사업명     :</t>
    <phoneticPr fontId="3" type="noConversion"/>
  </si>
  <si>
    <t>파주메디컬클러스터 도시개발구역 A2BL</t>
    <phoneticPr fontId="3" type="noConversion"/>
  </si>
  <si>
    <t>2. 신 청 자 현 황</t>
    <phoneticPr fontId="3" type="noConversion"/>
  </si>
  <si>
    <t xml:space="preserve">- 사업주체 : </t>
    <phoneticPr fontId="3" type="noConversion"/>
  </si>
  <si>
    <t>- 상     호</t>
    <phoneticPr fontId="3" type="noConversion"/>
  </si>
  <si>
    <t>:</t>
    <phoneticPr fontId="3" type="noConversion"/>
  </si>
  <si>
    <t>파주메디컬클러스터 주식회사</t>
    <phoneticPr fontId="12" type="noConversion"/>
  </si>
  <si>
    <t>- 주     소</t>
    <phoneticPr fontId="3" type="noConversion"/>
  </si>
  <si>
    <t>경기도 파주시 회동길 513-1, 3층 301호(문발동, 폴리큐브)</t>
    <phoneticPr fontId="12" type="noConversion"/>
  </si>
  <si>
    <t>- 대표이사</t>
    <phoneticPr fontId="3" type="noConversion"/>
  </si>
  <si>
    <t>고 주 혁</t>
    <phoneticPr fontId="12" type="noConversion"/>
  </si>
  <si>
    <t>- 전화번호</t>
    <phoneticPr fontId="3" type="noConversion"/>
  </si>
  <si>
    <t>02-6205-5761</t>
    <phoneticPr fontId="3" type="noConversion"/>
  </si>
  <si>
    <t>에에치디씨현대산업개발 주식회사</t>
    <phoneticPr fontId="12" type="noConversion"/>
  </si>
  <si>
    <t>서울특별시 용산구 한강대로23길 55, 9층(한강로3가)</t>
    <phoneticPr fontId="12" type="noConversion"/>
  </si>
  <si>
    <t>정 경 구, 조 태 제</t>
    <phoneticPr fontId="12" type="noConversion"/>
  </si>
  <si>
    <t>02-2008-9114</t>
    <phoneticPr fontId="3" type="noConversion"/>
  </si>
  <si>
    <t xml:space="preserve">- 시  공  자 : </t>
    <phoneticPr fontId="3" type="noConversion"/>
  </si>
  <si>
    <t>정 경 구</t>
    <phoneticPr fontId="12" type="noConversion"/>
  </si>
  <si>
    <t>- 설  계  자 :</t>
    <phoneticPr fontId="3" type="noConversion"/>
  </si>
  <si>
    <t>㈜희림종합건축사사무소</t>
    <phoneticPr fontId="12" type="noConversion"/>
  </si>
  <si>
    <t>서울특별시 강동구 상일로6길 39 희림건축</t>
    <phoneticPr fontId="12" type="noConversion"/>
  </si>
  <si>
    <t>정영균, 권기재</t>
    <phoneticPr fontId="12" type="noConversion"/>
  </si>
  <si>
    <t>02-3410-9000</t>
    <phoneticPr fontId="3" type="noConversion"/>
  </si>
  <si>
    <t>3. 사 업 개 요</t>
    <phoneticPr fontId="3" type="noConversion"/>
  </si>
  <si>
    <t xml:space="preserve"> ■ 대지 위치</t>
    <phoneticPr fontId="3" type="noConversion"/>
  </si>
  <si>
    <t>: 경기도 파주시 서패동 432번지 일원</t>
    <phoneticPr fontId="12" type="noConversion"/>
  </si>
  <si>
    <t xml:space="preserve"> ■ 대지 면적</t>
    <phoneticPr fontId="3" type="noConversion"/>
  </si>
  <si>
    <t>: 156,460.00㎡</t>
    <phoneticPr fontId="12" type="noConversion"/>
  </si>
  <si>
    <t xml:space="preserve"> ■ 연  면  적</t>
    <phoneticPr fontId="3" type="noConversion"/>
  </si>
  <si>
    <t>: 지하2, 지상 29층, 공동주택 3,250세대, 근생</t>
    <phoneticPr fontId="12" type="noConversion"/>
  </si>
  <si>
    <t xml:space="preserve"> ■ 규       모</t>
    <phoneticPr fontId="3" type="noConversion"/>
  </si>
  <si>
    <t>: 607,126.3033 ㎡</t>
    <phoneticPr fontId="3" type="noConversion"/>
  </si>
  <si>
    <t xml:space="preserve"> ■ 세  대  수</t>
    <phoneticPr fontId="3" type="noConversion"/>
  </si>
  <si>
    <t>: 3,250 세대</t>
    <phoneticPr fontId="12" type="noConversion"/>
  </si>
  <si>
    <t xml:space="preserve"> ■ 공사기간(예정)</t>
    <phoneticPr fontId="3" type="noConversion"/>
  </si>
  <si>
    <t>: 2025.  11. 01 ~ 2028. 10. 31 (36개월)</t>
    <phoneticPr fontId="12" type="noConversion"/>
  </si>
  <si>
    <t xml:space="preserve"> ■ 사업시행인가일자</t>
    <phoneticPr fontId="3" type="noConversion"/>
  </si>
  <si>
    <t>: 2025. 07. 28</t>
    <phoneticPr fontId="12" type="noConversion"/>
  </si>
  <si>
    <t>4. 공 사 개 요</t>
  </si>
  <si>
    <t xml:space="preserve">   1) 총사업비 </t>
    <phoneticPr fontId="3" type="noConversion"/>
  </si>
  <si>
    <t>:</t>
  </si>
  <si>
    <t>천원</t>
    <phoneticPr fontId="3" type="noConversion"/>
  </si>
  <si>
    <t xml:space="preserve">   2) 대지비 </t>
  </si>
  <si>
    <t xml:space="preserve">   3) 총공사비</t>
  </si>
  <si>
    <t>(부가세 별도)</t>
    <phoneticPr fontId="3" type="noConversion"/>
  </si>
  <si>
    <t>(일반관리비, 이윤포함)</t>
  </si>
  <si>
    <t xml:space="preserve">     - 타법감리대상공사비 </t>
  </si>
  <si>
    <t xml:space="preserve">     - 건축감리대상공사비 </t>
    <phoneticPr fontId="3" type="noConversion"/>
  </si>
  <si>
    <t xml:space="preserve">   4) 전기 공사비 </t>
    <phoneticPr fontId="3" type="noConversion"/>
  </si>
  <si>
    <t xml:space="preserve">   5) 정보통신 공사비</t>
    <phoneticPr fontId="3" type="noConversion"/>
  </si>
  <si>
    <t xml:space="preserve">   6) 소방 공사비</t>
    <phoneticPr fontId="3" type="noConversion"/>
  </si>
  <si>
    <t>주택건설공사 감리업자 모집에 따른 사업개요(건축)</t>
    <phoneticPr fontId="3" type="noConversion"/>
  </si>
  <si>
    <t xml:space="preserve"> ○ 파주메디컬클러스터 도시개발구역 A2BL 조성사업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</si>
</sst>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 "/>
    <numFmt numFmtId="177" formatCode="0.00_);[Red]\(0.00\)"/>
    <numFmt numFmtId="178" formatCode="0.00_ "/>
    <numFmt numFmtId="179" formatCode="#,##0.0000&quot;㎡&quot;"/>
  </numFmts>
  <fonts count="4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나눔고딕"/>
      <family val="2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나눔고딕"/>
      <family val="3"/>
      <charset val="129"/>
    </font>
    <font>
      <sz val="11"/>
      <name val="돋움"/>
      <family val="3"/>
      <charset val="129"/>
    </font>
    <font>
      <sz val="11"/>
      <color theme="1"/>
      <name val="나눔고딕"/>
      <family val="3"/>
      <charset val="129"/>
    </font>
    <font>
      <u/>
      <sz val="14"/>
      <name val="나눔고딕"/>
      <family val="3"/>
      <charset val="129"/>
    </font>
    <font>
      <b/>
      <sz val="11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sz val="11"/>
      <color rgb="FFFF0000"/>
      <name val="나눔고딕"/>
      <family val="3"/>
      <charset val="129"/>
    </font>
    <font>
      <sz val="8"/>
      <name val="맑은 고딕"/>
      <family val="3"/>
      <charset val="129"/>
    </font>
    <font>
      <sz val="10"/>
      <name val="Impact"/>
      <family val="2"/>
    </font>
    <font>
      <sz val="8"/>
      <name val="Impact"/>
      <family val="2"/>
    </font>
    <font>
      <sz val="12"/>
      <name val="Impact"/>
      <family val="2"/>
    </font>
    <font>
      <sz val="20"/>
      <name val="Impact"/>
      <family val="2"/>
    </font>
    <font>
      <sz val="16"/>
      <name val="Impact"/>
      <family val="2"/>
    </font>
    <font>
      <sz val="16"/>
      <name val="휴먼엑스포"/>
      <family val="1"/>
      <charset val="129"/>
    </font>
    <font>
      <sz val="11"/>
      <name val="굴림"/>
      <family val="3"/>
      <charset val="129"/>
    </font>
    <font>
      <sz val="12"/>
      <name val="휴먼엑스포"/>
      <family val="1"/>
      <charset val="129"/>
    </font>
    <font>
      <sz val="8"/>
      <name val="굴림"/>
      <family val="3"/>
      <charset val="129"/>
    </font>
    <font>
      <b/>
      <sz val="12"/>
      <name val="Arial"/>
      <family val="2"/>
    </font>
    <font>
      <b/>
      <i/>
      <sz val="12"/>
      <color indexed="23"/>
      <name val="Arial"/>
      <family val="2"/>
    </font>
    <font>
      <sz val="10"/>
      <name val="휴먼엑스포"/>
      <family val="1"/>
      <charset val="129"/>
    </font>
    <font>
      <sz val="8"/>
      <color indexed="10"/>
      <name val="Impact"/>
      <family val="2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1"/>
      <color indexed="8"/>
      <name val="MingLiU"/>
      <family val="3"/>
      <charset val="136"/>
    </font>
    <font>
      <sz val="11"/>
      <color rgb="FFFF0000"/>
      <name val="맑은 고딕"/>
      <family val="3"/>
      <charset val="129"/>
    </font>
    <font>
      <b/>
      <sz val="20"/>
      <color indexed="9"/>
      <name val="휴먼엑스포"/>
      <family val="1"/>
      <charset val="129"/>
    </font>
    <font>
      <b/>
      <sz val="20"/>
      <color indexed="9"/>
      <name val="Impact"/>
      <family val="2"/>
    </font>
    <font>
      <sz val="12"/>
      <name val="Arial"/>
      <family val="2"/>
    </font>
    <font>
      <sz val="12"/>
      <name val="돋움"/>
      <family val="3"/>
      <charset val="129"/>
    </font>
    <font>
      <b/>
      <sz val="20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7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/>
  </cellStyleXfs>
  <cellXfs count="228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7" fillId="0" borderId="0" xfId="1" applyFont="1">
      <alignment vertical="center"/>
    </xf>
    <xf numFmtId="41" fontId="7" fillId="0" borderId="0" xfId="3" applyFont="1">
      <alignment vertical="center"/>
    </xf>
    <xf numFmtId="0" fontId="7" fillId="0" borderId="0" xfId="1" applyFont="1" applyAlignment="1">
      <alignment horizontal="right"/>
    </xf>
    <xf numFmtId="0" fontId="7" fillId="0" borderId="3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 indent="1"/>
    </xf>
    <xf numFmtId="176" fontId="7" fillId="0" borderId="8" xfId="1" applyNumberFormat="1" applyFont="1" applyBorder="1" applyAlignment="1">
      <alignment vertical="center"/>
    </xf>
    <xf numFmtId="176" fontId="7" fillId="0" borderId="15" xfId="1" applyNumberFormat="1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176" fontId="7" fillId="0" borderId="8" xfId="1" applyNumberFormat="1" applyFont="1" applyFill="1" applyBorder="1" applyAlignment="1">
      <alignment vertical="center"/>
    </xf>
    <xf numFmtId="0" fontId="7" fillId="0" borderId="3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3" xfId="1" applyFont="1" applyBorder="1" applyAlignment="1">
      <alignment horizontal="left" vertical="center" indent="1"/>
    </xf>
    <xf numFmtId="176" fontId="7" fillId="0" borderId="33" xfId="1" applyNumberFormat="1" applyFont="1" applyBorder="1" applyAlignment="1">
      <alignment vertical="center"/>
    </xf>
    <xf numFmtId="176" fontId="7" fillId="0" borderId="34" xfId="1" applyNumberFormat="1" applyFont="1" applyBorder="1" applyAlignment="1">
      <alignment vertical="center"/>
    </xf>
    <xf numFmtId="176" fontId="7" fillId="0" borderId="38" xfId="1" applyNumberFormat="1" applyFont="1" applyBorder="1" applyAlignment="1">
      <alignment vertical="center"/>
    </xf>
    <xf numFmtId="176" fontId="7" fillId="0" borderId="39" xfId="1" applyNumberFormat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176" fontId="7" fillId="0" borderId="23" xfId="1" applyNumberFormat="1" applyFont="1" applyBorder="1" applyAlignment="1">
      <alignment vertical="center"/>
    </xf>
    <xf numFmtId="176" fontId="7" fillId="0" borderId="24" xfId="1" applyNumberFormat="1" applyFont="1" applyBorder="1" applyAlignment="1">
      <alignment vertical="center"/>
    </xf>
    <xf numFmtId="176" fontId="7" fillId="0" borderId="28" xfId="1" applyNumberFormat="1" applyFont="1" applyBorder="1" applyAlignment="1">
      <alignment vertical="center"/>
    </xf>
    <xf numFmtId="176" fontId="7" fillId="0" borderId="29" xfId="1" applyNumberFormat="1" applyFont="1" applyBorder="1" applyAlignment="1">
      <alignment vertical="center"/>
    </xf>
    <xf numFmtId="0" fontId="7" fillId="0" borderId="40" xfId="1" applyFont="1" applyBorder="1" applyAlignment="1">
      <alignment horizontal="center" vertical="center"/>
    </xf>
    <xf numFmtId="176" fontId="10" fillId="0" borderId="8" xfId="1" applyNumberFormat="1" applyFont="1" applyBorder="1" applyAlignment="1">
      <alignment vertical="center"/>
    </xf>
    <xf numFmtId="176" fontId="10" fillId="0" borderId="15" xfId="1" applyNumberFormat="1" applyFont="1" applyBorder="1" applyAlignment="1">
      <alignment vertical="center"/>
    </xf>
    <xf numFmtId="41" fontId="7" fillId="0" borderId="0" xfId="1" applyNumberFormat="1" applyFont="1">
      <alignment vertical="center"/>
    </xf>
    <xf numFmtId="10" fontId="7" fillId="0" borderId="0" xfId="4" applyNumberFormat="1" applyFont="1">
      <alignment vertical="center"/>
    </xf>
    <xf numFmtId="10" fontId="11" fillId="0" borderId="0" xfId="1" applyNumberFormat="1" applyFont="1">
      <alignment vertical="center"/>
    </xf>
    <xf numFmtId="0" fontId="13" fillId="0" borderId="0" xfId="8" applyFont="1"/>
    <xf numFmtId="0" fontId="14" fillId="0" borderId="0" xfId="8" applyFont="1"/>
    <xf numFmtId="0" fontId="15" fillId="0" borderId="0" xfId="8" applyFont="1"/>
    <xf numFmtId="0" fontId="16" fillId="0" borderId="0" xfId="8" applyFont="1"/>
    <xf numFmtId="0" fontId="16" fillId="0" borderId="0" xfId="8" applyFont="1" applyAlignment="1"/>
    <xf numFmtId="0" fontId="17" fillId="0" borderId="0" xfId="8" applyFont="1"/>
    <xf numFmtId="0" fontId="18" fillId="0" borderId="0" xfId="8" applyFont="1"/>
    <xf numFmtId="0" fontId="19" fillId="0" borderId="0" xfId="8" applyFont="1"/>
    <xf numFmtId="0" fontId="15" fillId="0" borderId="0" xfId="8" applyFont="1" applyAlignment="1">
      <alignment horizontal="center" vertical="center"/>
    </xf>
    <xf numFmtId="0" fontId="15" fillId="0" borderId="0" xfId="8" applyFont="1" applyFill="1" applyAlignment="1">
      <alignment horizontal="center" vertical="center"/>
    </xf>
    <xf numFmtId="176" fontId="0" fillId="0" borderId="8" xfId="0" applyNumberFormat="1" applyBorder="1" applyAlignment="1">
      <alignment vertical="center"/>
    </xf>
    <xf numFmtId="176" fontId="1" fillId="0" borderId="8" xfId="1" applyNumberFormat="1" applyFill="1" applyBorder="1" applyAlignment="1">
      <alignment vertical="center"/>
    </xf>
    <xf numFmtId="176" fontId="1" fillId="0" borderId="8" xfId="1" applyNumberFormat="1" applyBorder="1" applyAlignment="1">
      <alignment vertical="center"/>
    </xf>
    <xf numFmtId="0" fontId="1" fillId="0" borderId="0" xfId="1">
      <alignment vertical="center"/>
    </xf>
    <xf numFmtId="0" fontId="1" fillId="0" borderId="4" xfId="1" applyBorder="1" applyAlignment="1">
      <alignment horizontal="center" vertical="center"/>
    </xf>
    <xf numFmtId="41" fontId="27" fillId="0" borderId="0" xfId="9" applyFont="1" applyAlignment="1">
      <alignment vertical="center"/>
    </xf>
    <xf numFmtId="0" fontId="27" fillId="0" borderId="0" xfId="1" applyFont="1" applyAlignment="1">
      <alignment vertical="center"/>
    </xf>
    <xf numFmtId="0" fontId="16" fillId="0" borderId="0" xfId="8" applyFont="1" applyFill="1" applyAlignment="1"/>
    <xf numFmtId="0" fontId="27" fillId="0" borderId="0" xfId="1" applyFont="1" applyAlignment="1">
      <alignment vertical="center"/>
    </xf>
    <xf numFmtId="0" fontId="30" fillId="2" borderId="0" xfId="8" applyFont="1" applyFill="1" applyAlignment="1"/>
    <xf numFmtId="0" fontId="31" fillId="2" borderId="0" xfId="8" applyFont="1" applyFill="1" applyAlignment="1"/>
    <xf numFmtId="0" fontId="16" fillId="2" borderId="0" xfId="8" applyFont="1" applyFill="1"/>
    <xf numFmtId="177" fontId="16" fillId="2" borderId="0" xfId="8" applyNumberFormat="1" applyFont="1" applyFill="1"/>
    <xf numFmtId="0" fontId="16" fillId="2" borderId="0" xfId="8" applyFont="1" applyFill="1" applyAlignment="1"/>
    <xf numFmtId="0" fontId="22" fillId="0" borderId="50" xfId="8" applyFont="1" applyBorder="1" applyAlignment="1">
      <alignment horizontal="center" vertical="center"/>
    </xf>
    <xf numFmtId="0" fontId="22" fillId="0" borderId="51" xfId="8" applyFont="1" applyBorder="1" applyAlignment="1">
      <alignment horizontal="center" vertical="center"/>
    </xf>
    <xf numFmtId="0" fontId="22" fillId="0" borderId="49" xfId="8" applyFont="1" applyBorder="1" applyAlignment="1">
      <alignment horizontal="center" vertical="center"/>
    </xf>
    <xf numFmtId="0" fontId="23" fillId="0" borderId="55" xfId="8" applyFont="1" applyBorder="1" applyAlignment="1">
      <alignment horizontal="center" vertical="center"/>
    </xf>
    <xf numFmtId="0" fontId="23" fillId="0" borderId="56" xfId="8" applyFont="1" applyBorder="1" applyAlignment="1">
      <alignment horizontal="center" vertical="center"/>
    </xf>
    <xf numFmtId="0" fontId="23" fillId="0" borderId="54" xfId="8" applyFont="1" applyBorder="1" applyAlignment="1">
      <alignment horizontal="center" vertical="center"/>
    </xf>
    <xf numFmtId="0" fontId="15" fillId="0" borderId="60" xfId="8" applyFont="1" applyFill="1" applyBorder="1" applyAlignment="1">
      <alignment horizontal="center" vertical="center"/>
    </xf>
    <xf numFmtId="0" fontId="15" fillId="0" borderId="61" xfId="8" applyFont="1" applyFill="1" applyBorder="1" applyAlignment="1">
      <alignment horizontal="center" vertical="center"/>
    </xf>
    <xf numFmtId="0" fontId="15" fillId="0" borderId="59" xfId="8" applyFont="1" applyFill="1" applyBorder="1" applyAlignment="1">
      <alignment horizontal="center" vertical="center"/>
    </xf>
    <xf numFmtId="0" fontId="14" fillId="3" borderId="51" xfId="8" applyFont="1" applyFill="1" applyBorder="1" applyAlignment="1">
      <alignment horizontal="center" vertical="center"/>
    </xf>
    <xf numFmtId="0" fontId="14" fillId="3" borderId="52" xfId="8" applyFont="1" applyFill="1" applyBorder="1" applyAlignment="1">
      <alignment horizontal="center" vertical="center"/>
    </xf>
    <xf numFmtId="0" fontId="14" fillId="0" borderId="51" xfId="8" applyFont="1" applyFill="1" applyBorder="1" applyAlignment="1">
      <alignment horizontal="center" vertical="center"/>
    </xf>
    <xf numFmtId="0" fontId="15" fillId="0" borderId="51" xfId="8" applyFont="1" applyFill="1" applyBorder="1" applyAlignment="1">
      <alignment horizontal="center" vertical="center"/>
    </xf>
    <xf numFmtId="0" fontId="15" fillId="0" borderId="49" xfId="8" applyFont="1" applyFill="1" applyBorder="1" applyAlignment="1">
      <alignment horizontal="center" vertical="center"/>
    </xf>
    <xf numFmtId="0" fontId="14" fillId="0" borderId="49" xfId="8" applyFont="1" applyFill="1" applyBorder="1" applyAlignment="1">
      <alignment horizontal="center" vertical="center"/>
    </xf>
    <xf numFmtId="0" fontId="14" fillId="0" borderId="50" xfId="8" applyFont="1" applyFill="1" applyBorder="1" applyAlignment="1">
      <alignment horizontal="center" vertical="center"/>
    </xf>
    <xf numFmtId="0" fontId="14" fillId="0" borderId="52" xfId="8" applyFont="1" applyFill="1" applyBorder="1" applyAlignment="1">
      <alignment horizontal="center" vertical="center"/>
    </xf>
    <xf numFmtId="0" fontId="25" fillId="0" borderId="52" xfId="8" applyFont="1" applyFill="1" applyBorder="1" applyAlignment="1">
      <alignment horizontal="center" vertical="center"/>
    </xf>
    <xf numFmtId="0" fontId="25" fillId="0" borderId="51" xfId="8" applyFont="1" applyFill="1" applyBorder="1" applyAlignment="1">
      <alignment horizontal="center" vertical="center"/>
    </xf>
    <xf numFmtId="0" fontId="15" fillId="3" borderId="51" xfId="8" applyFont="1" applyFill="1" applyBorder="1" applyAlignment="1">
      <alignment horizontal="center" vertical="center"/>
    </xf>
    <xf numFmtId="0" fontId="15" fillId="3" borderId="49" xfId="8" applyFont="1" applyFill="1" applyBorder="1" applyAlignment="1">
      <alignment horizontal="center" vertical="center"/>
    </xf>
    <xf numFmtId="0" fontId="14" fillId="3" borderId="49" xfId="8" applyFont="1" applyFill="1" applyBorder="1" applyAlignment="1">
      <alignment horizontal="center" vertical="center"/>
    </xf>
    <xf numFmtId="0" fontId="23" fillId="0" borderId="50" xfId="8" applyFont="1" applyFill="1" applyBorder="1" applyAlignment="1">
      <alignment horizontal="center" vertical="center"/>
    </xf>
    <xf numFmtId="0" fontId="23" fillId="0" borderId="51" xfId="8" applyFont="1" applyFill="1" applyBorder="1" applyAlignment="1">
      <alignment horizontal="center" vertical="center"/>
    </xf>
    <xf numFmtId="0" fontId="23" fillId="0" borderId="52" xfId="8" applyFont="1" applyFill="1" applyBorder="1" applyAlignment="1">
      <alignment horizontal="center" vertical="center"/>
    </xf>
    <xf numFmtId="0" fontId="23" fillId="0" borderId="49" xfId="8" applyFont="1" applyFill="1" applyBorder="1" applyAlignment="1">
      <alignment horizontal="center" vertical="center"/>
    </xf>
    <xf numFmtId="0" fontId="15" fillId="3" borderId="50" xfId="8" applyFont="1" applyFill="1" applyBorder="1" applyAlignment="1">
      <alignment horizontal="center" vertical="center"/>
    </xf>
    <xf numFmtId="0" fontId="15" fillId="3" borderId="52" xfId="8" applyFont="1" applyFill="1" applyBorder="1" applyAlignment="1">
      <alignment horizontal="center" vertical="center"/>
    </xf>
    <xf numFmtId="0" fontId="15" fillId="2" borderId="51" xfId="8" applyFont="1" applyFill="1" applyBorder="1" applyAlignment="1">
      <alignment horizontal="center" vertical="center"/>
    </xf>
    <xf numFmtId="0" fontId="15" fillId="2" borderId="49" xfId="8" applyFont="1" applyFill="1" applyBorder="1" applyAlignment="1">
      <alignment horizontal="center" vertical="center"/>
    </xf>
    <xf numFmtId="0" fontId="15" fillId="0" borderId="50" xfId="8" applyFont="1" applyFill="1" applyBorder="1" applyAlignment="1">
      <alignment horizontal="center" vertical="center"/>
    </xf>
    <xf numFmtId="0" fontId="15" fillId="0" borderId="52" xfId="8" applyFont="1" applyFill="1" applyBorder="1" applyAlignment="1">
      <alignment horizontal="center" vertical="center"/>
    </xf>
    <xf numFmtId="0" fontId="14" fillId="2" borderId="51" xfId="8" applyFont="1" applyFill="1" applyBorder="1" applyAlignment="1">
      <alignment horizontal="center" vertical="center"/>
    </xf>
    <xf numFmtId="0" fontId="14" fillId="2" borderId="52" xfId="8" applyFont="1" applyFill="1" applyBorder="1" applyAlignment="1">
      <alignment horizontal="center" vertical="center"/>
    </xf>
    <xf numFmtId="0" fontId="25" fillId="3" borderId="51" xfId="8" applyFont="1" applyFill="1" applyBorder="1" applyAlignment="1">
      <alignment horizontal="center" vertical="center"/>
    </xf>
    <xf numFmtId="0" fontId="14" fillId="2" borderId="49" xfId="8" applyFont="1" applyFill="1" applyBorder="1" applyAlignment="1">
      <alignment horizontal="center" vertical="center"/>
    </xf>
    <xf numFmtId="0" fontId="32" fillId="0" borderId="44" xfId="8" applyFont="1" applyBorder="1" applyAlignment="1">
      <alignment horizontal="center" vertical="center"/>
    </xf>
    <xf numFmtId="176" fontId="5" fillId="0" borderId="8" xfId="5" applyNumberFormat="1" applyFont="1" applyBorder="1" applyAlignment="1">
      <alignment vertical="center" shrinkToFit="1"/>
    </xf>
    <xf numFmtId="0" fontId="32" fillId="0" borderId="43" xfId="8" applyFont="1" applyBorder="1" applyAlignment="1">
      <alignment vertical="center"/>
    </xf>
    <xf numFmtId="0" fontId="32" fillId="0" borderId="44" xfId="8" applyFont="1" applyBorder="1" applyAlignment="1">
      <alignment vertical="center"/>
    </xf>
    <xf numFmtId="0" fontId="32" fillId="0" borderId="47" xfId="8" applyFont="1" applyBorder="1" applyAlignment="1">
      <alignment vertical="center"/>
    </xf>
    <xf numFmtId="0" fontId="15" fillId="0" borderId="43" xfId="8" applyFont="1" applyFill="1" applyBorder="1" applyAlignment="1">
      <alignment horizontal="center" vertical="center"/>
    </xf>
    <xf numFmtId="0" fontId="15" fillId="0" borderId="44" xfId="8" applyFont="1" applyFill="1" applyBorder="1" applyAlignment="1">
      <alignment horizontal="center" vertical="center"/>
    </xf>
    <xf numFmtId="0" fontId="15" fillId="0" borderId="45" xfId="8" applyFont="1" applyFill="1" applyBorder="1" applyAlignment="1">
      <alignment horizontal="center" vertical="center"/>
    </xf>
    <xf numFmtId="0" fontId="15" fillId="0" borderId="46" xfId="8" applyFont="1" applyFill="1" applyBorder="1" applyAlignment="1">
      <alignment horizontal="center" vertical="center"/>
    </xf>
    <xf numFmtId="0" fontId="15" fillId="0" borderId="47" xfId="8" applyFont="1" applyFill="1" applyBorder="1" applyAlignment="1">
      <alignment horizontal="center" vertical="center"/>
    </xf>
    <xf numFmtId="0" fontId="14" fillId="2" borderId="62" xfId="8" applyFont="1" applyFill="1" applyBorder="1" applyAlignment="1">
      <alignment horizontal="center" vertical="center"/>
    </xf>
    <xf numFmtId="0" fontId="14" fillId="2" borderId="63" xfId="8" applyFont="1" applyFill="1" applyBorder="1" applyAlignment="1">
      <alignment horizontal="center" vertical="center"/>
    </xf>
    <xf numFmtId="0" fontId="14" fillId="3" borderId="50" xfId="8" applyFont="1" applyFill="1" applyBorder="1" applyAlignment="1">
      <alignment horizontal="center" vertical="center"/>
    </xf>
    <xf numFmtId="0" fontId="14" fillId="0" borderId="63" xfId="8" applyFont="1" applyFill="1" applyBorder="1" applyAlignment="1">
      <alignment horizontal="center" vertical="center"/>
    </xf>
    <xf numFmtId="0" fontId="15" fillId="0" borderId="67" xfId="8" applyFont="1" applyFill="1" applyBorder="1" applyAlignment="1">
      <alignment horizontal="center" vertical="center"/>
    </xf>
    <xf numFmtId="0" fontId="14" fillId="0" borderId="62" xfId="8" applyFont="1" applyFill="1" applyBorder="1" applyAlignment="1">
      <alignment horizontal="center" vertical="center"/>
    </xf>
    <xf numFmtId="0" fontId="25" fillId="0" borderId="50" xfId="8" applyFont="1" applyFill="1" applyBorder="1" applyAlignment="1">
      <alignment horizontal="center" vertical="center"/>
    </xf>
    <xf numFmtId="0" fontId="25" fillId="0" borderId="63" xfId="8" applyFont="1" applyFill="1" applyBorder="1" applyAlignment="1">
      <alignment horizontal="center" vertical="center"/>
    </xf>
    <xf numFmtId="0" fontId="23" fillId="0" borderId="62" xfId="8" applyFont="1" applyFill="1" applyBorder="1" applyAlignment="1">
      <alignment horizontal="center" vertical="center"/>
    </xf>
    <xf numFmtId="0" fontId="23" fillId="0" borderId="63" xfId="8" applyFont="1" applyFill="1" applyBorder="1" applyAlignment="1">
      <alignment horizontal="center" vertical="center"/>
    </xf>
    <xf numFmtId="0" fontId="23" fillId="0" borderId="67" xfId="8" applyFont="1" applyFill="1" applyBorder="1" applyAlignment="1">
      <alignment horizontal="center" vertical="center"/>
    </xf>
    <xf numFmtId="0" fontId="15" fillId="2" borderId="62" xfId="8" applyFont="1" applyFill="1" applyBorder="1" applyAlignment="1">
      <alignment horizontal="center" vertical="center"/>
    </xf>
    <xf numFmtId="0" fontId="15" fillId="2" borderId="63" xfId="8" applyFont="1" applyFill="1" applyBorder="1" applyAlignment="1">
      <alignment horizontal="center" vertical="center"/>
    </xf>
    <xf numFmtId="0" fontId="15" fillId="3" borderId="63" xfId="8" applyFont="1" applyFill="1" applyBorder="1" applyAlignment="1">
      <alignment horizontal="center" vertical="center"/>
    </xf>
    <xf numFmtId="0" fontId="15" fillId="2" borderId="50" xfId="8" applyFont="1" applyFill="1" applyBorder="1" applyAlignment="1">
      <alignment horizontal="center" vertical="center"/>
    </xf>
    <xf numFmtId="0" fontId="15" fillId="0" borderId="63" xfId="8" applyFont="1" applyFill="1" applyBorder="1" applyAlignment="1">
      <alignment horizontal="center" vertical="center"/>
    </xf>
    <xf numFmtId="0" fontId="15" fillId="0" borderId="62" xfId="8" applyFont="1" applyFill="1" applyBorder="1" applyAlignment="1">
      <alignment horizontal="center" vertical="center"/>
    </xf>
    <xf numFmtId="0" fontId="14" fillId="2" borderId="50" xfId="8" applyFont="1" applyFill="1" applyBorder="1" applyAlignment="1">
      <alignment horizontal="center" vertical="center"/>
    </xf>
    <xf numFmtId="0" fontId="14" fillId="3" borderId="63" xfId="8" applyFont="1" applyFill="1" applyBorder="1" applyAlignment="1">
      <alignment horizontal="center" vertical="center"/>
    </xf>
    <xf numFmtId="0" fontId="14" fillId="4" borderId="51" xfId="8" applyFont="1" applyFill="1" applyBorder="1" applyAlignment="1">
      <alignment horizontal="center" vertical="center"/>
    </xf>
    <xf numFmtId="0" fontId="25" fillId="2" borderId="51" xfId="8" applyFont="1" applyFill="1" applyBorder="1" applyAlignment="1">
      <alignment horizontal="center" vertical="center"/>
    </xf>
    <xf numFmtId="0" fontId="14" fillId="0" borderId="67" xfId="8" applyFont="1" applyFill="1" applyBorder="1" applyAlignment="1">
      <alignment horizontal="center" vertical="center"/>
    </xf>
    <xf numFmtId="0" fontId="14" fillId="0" borderId="0" xfId="8" applyFont="1" applyFill="1"/>
    <xf numFmtId="0" fontId="15" fillId="0" borderId="0" xfId="8" applyFont="1" applyFill="1"/>
    <xf numFmtId="176" fontId="1" fillId="0" borderId="33" xfId="1" applyNumberFormat="1" applyFill="1" applyBorder="1" applyAlignment="1">
      <alignment vertical="center"/>
    </xf>
    <xf numFmtId="0" fontId="6" fillId="0" borderId="0" xfId="13"/>
    <xf numFmtId="0" fontId="19" fillId="0" borderId="0" xfId="13" applyFont="1"/>
    <xf numFmtId="0" fontId="35" fillId="0" borderId="0" xfId="13" applyFont="1" applyAlignment="1"/>
    <xf numFmtId="0" fontId="35" fillId="0" borderId="0" xfId="13" applyFont="1"/>
    <xf numFmtId="0" fontId="35" fillId="0" borderId="0" xfId="13" applyFont="1" applyAlignment="1">
      <alignment horizontal="center"/>
    </xf>
    <xf numFmtId="49" fontId="36" fillId="0" borderId="0" xfId="13" applyNumberFormat="1" applyFont="1"/>
    <xf numFmtId="49" fontId="36" fillId="0" borderId="0" xfId="13" applyNumberFormat="1" applyFont="1" applyAlignment="1">
      <alignment horizontal="center"/>
    </xf>
    <xf numFmtId="49" fontId="38" fillId="0" borderId="0" xfId="13" applyNumberFormat="1" applyFont="1"/>
    <xf numFmtId="0" fontId="36" fillId="0" borderId="0" xfId="14" applyFont="1" applyAlignment="1">
      <alignment horizontal="left"/>
    </xf>
    <xf numFmtId="49" fontId="37" fillId="0" borderId="0" xfId="13" applyNumberFormat="1" applyFont="1"/>
    <xf numFmtId="49" fontId="37" fillId="0" borderId="0" xfId="13" applyNumberFormat="1" applyFont="1" applyAlignment="1">
      <alignment horizontal="center"/>
    </xf>
    <xf numFmtId="49" fontId="36" fillId="0" borderId="0" xfId="13" quotePrefix="1" applyNumberFormat="1" applyFont="1" applyAlignment="1">
      <alignment horizontal="left"/>
    </xf>
    <xf numFmtId="49" fontId="36" fillId="0" borderId="0" xfId="13" applyNumberFormat="1" applyFont="1" applyAlignment="1">
      <alignment horizontal="left"/>
    </xf>
    <xf numFmtId="49" fontId="36" fillId="5" borderId="0" xfId="13" applyNumberFormat="1" applyFont="1" applyFill="1" applyAlignment="1">
      <alignment horizontal="left"/>
    </xf>
    <xf numFmtId="49" fontId="37" fillId="5" borderId="0" xfId="13" applyNumberFormat="1" applyFont="1" applyFill="1"/>
    <xf numFmtId="49" fontId="39" fillId="0" borderId="0" xfId="13" applyNumberFormat="1" applyFont="1"/>
    <xf numFmtId="49" fontId="39" fillId="0" borderId="0" xfId="13" applyNumberFormat="1" applyFont="1" applyAlignment="1">
      <alignment horizontal="center"/>
    </xf>
    <xf numFmtId="49" fontId="35" fillId="0" borderId="0" xfId="13" applyNumberFormat="1" applyFont="1"/>
    <xf numFmtId="0" fontId="36" fillId="5" borderId="0" xfId="14" applyFont="1" applyFill="1" applyBorder="1" applyAlignment="1">
      <alignment vertical="center"/>
    </xf>
    <xf numFmtId="178" fontId="36" fillId="5" borderId="0" xfId="14" applyNumberFormat="1" applyFont="1" applyFill="1" applyBorder="1" applyAlignment="1">
      <alignment vertical="center"/>
    </xf>
    <xf numFmtId="0" fontId="36" fillId="5" borderId="0" xfId="14" applyFont="1" applyFill="1" applyBorder="1" applyAlignment="1">
      <alignment vertical="center" wrapText="1"/>
    </xf>
    <xf numFmtId="0" fontId="37" fillId="5" borderId="0" xfId="14" applyFont="1" applyFill="1" applyBorder="1" applyAlignment="1">
      <alignment vertical="center"/>
    </xf>
    <xf numFmtId="49" fontId="6" fillId="0" borderId="0" xfId="13" applyNumberFormat="1" applyFont="1"/>
    <xf numFmtId="0" fontId="40" fillId="0" borderId="0" xfId="15" applyFont="1" applyAlignment="1"/>
    <xf numFmtId="0" fontId="0" fillId="0" borderId="0" xfId="15" applyFont="1" applyAlignment="1"/>
    <xf numFmtId="0" fontId="0" fillId="0" borderId="0" xfId="15" applyFont="1" applyAlignment="1">
      <alignment shrinkToFit="1"/>
    </xf>
    <xf numFmtId="0" fontId="37" fillId="0" borderId="0" xfId="15" applyFont="1" applyAlignment="1">
      <alignment horizontal="center"/>
    </xf>
    <xf numFmtId="41" fontId="37" fillId="0" borderId="0" xfId="16" applyFont="1" applyAlignment="1">
      <alignment horizontal="left"/>
    </xf>
    <xf numFmtId="0" fontId="37" fillId="0" borderId="0" xfId="15" applyFont="1" applyAlignment="1"/>
    <xf numFmtId="41" fontId="6" fillId="0" borderId="0" xfId="13" applyNumberFormat="1"/>
    <xf numFmtId="0" fontId="37" fillId="0" borderId="0" xfId="15" applyFont="1" applyAlignment="1">
      <alignment horizontal="left"/>
    </xf>
    <xf numFmtId="0" fontId="37" fillId="5" borderId="0" xfId="14" applyFont="1" applyFill="1" applyBorder="1" applyAlignment="1">
      <alignment horizontal="left" vertical="center"/>
    </xf>
    <xf numFmtId="0" fontId="37" fillId="5" borderId="0" xfId="13" applyFont="1" applyFill="1" applyBorder="1" applyAlignment="1">
      <alignment horizontal="justify" vertical="center"/>
    </xf>
    <xf numFmtId="0" fontId="36" fillId="5" borderId="0" xfId="13" applyFont="1" applyFill="1" applyBorder="1" applyAlignment="1">
      <alignment horizontal="justify" vertical="center"/>
    </xf>
    <xf numFmtId="179" fontId="37" fillId="5" borderId="0" xfId="13" applyNumberFormat="1" applyFont="1" applyFill="1" applyBorder="1" applyAlignment="1">
      <alignment horizontal="justify" vertical="center"/>
    </xf>
    <xf numFmtId="49" fontId="36" fillId="0" borderId="0" xfId="13" quotePrefix="1" applyNumberFormat="1" applyFont="1" applyAlignment="1">
      <alignment horizontal="left"/>
    </xf>
    <xf numFmtId="49" fontId="36" fillId="0" borderId="0" xfId="13" applyNumberFormat="1" applyFont="1" applyAlignment="1">
      <alignment horizontal="left"/>
    </xf>
    <xf numFmtId="49" fontId="36" fillId="5" borderId="0" xfId="13" applyNumberFormat="1" applyFont="1" applyFill="1" applyAlignment="1">
      <alignment horizontal="left"/>
    </xf>
    <xf numFmtId="0" fontId="37" fillId="0" borderId="0" xfId="13" applyFont="1" applyBorder="1" applyAlignment="1">
      <alignment horizontal="justify" vertical="center"/>
    </xf>
    <xf numFmtId="3" fontId="37" fillId="0" borderId="0" xfId="13" applyNumberFormat="1" applyFont="1" applyBorder="1" applyAlignment="1">
      <alignment horizontal="justify" vertical="center"/>
    </xf>
    <xf numFmtId="0" fontId="37" fillId="5" borderId="0" xfId="13" applyFont="1" applyFill="1" applyBorder="1" applyAlignment="1">
      <alignment horizontal="left" vertical="center"/>
    </xf>
    <xf numFmtId="0" fontId="37" fillId="0" borderId="0" xfId="13" applyFont="1" applyBorder="1" applyAlignment="1">
      <alignment horizontal="left" vertical="center"/>
    </xf>
    <xf numFmtId="0" fontId="34" fillId="0" borderId="0" xfId="13" applyFont="1" applyAlignment="1">
      <alignment horizont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26" fillId="0" borderId="0" xfId="1" applyFont="1" applyAlignment="1">
      <alignment horizontal="justify" vertical="center" wrapText="1"/>
    </xf>
    <xf numFmtId="0" fontId="27" fillId="0" borderId="0" xfId="1" applyFont="1" applyAlignment="1">
      <alignment vertical="center"/>
    </xf>
    <xf numFmtId="0" fontId="26" fillId="0" borderId="0" xfId="1" applyFont="1" applyAlignment="1">
      <alignment horizontal="justify" vertical="center"/>
    </xf>
    <xf numFmtId="0" fontId="26" fillId="0" borderId="0" xfId="1" applyFont="1" applyAlignment="1">
      <alignment horizontal="justify" vertical="center" wrapText="1" shrinkToFit="1"/>
    </xf>
    <xf numFmtId="0" fontId="27" fillId="0" borderId="0" xfId="1" applyFont="1" applyAlignment="1">
      <alignment vertical="center" shrinkToFit="1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24" fillId="0" borderId="49" xfId="8" applyFont="1" applyFill="1" applyBorder="1" applyAlignment="1">
      <alignment horizontal="center" vertical="center"/>
    </xf>
    <xf numFmtId="0" fontId="24" fillId="0" borderId="49" xfId="8" applyFont="1" applyFill="1" applyBorder="1" applyAlignment="1">
      <alignment horizontal="center" vertical="center" wrapText="1"/>
    </xf>
    <xf numFmtId="0" fontId="24" fillId="0" borderId="48" xfId="8" applyFont="1" applyBorder="1" applyAlignment="1">
      <alignment horizontal="center" vertical="center" textRotation="255"/>
    </xf>
    <xf numFmtId="0" fontId="24" fillId="0" borderId="58" xfId="8" applyFont="1" applyBorder="1" applyAlignment="1">
      <alignment horizontal="center" vertical="center" wrapText="1"/>
    </xf>
    <xf numFmtId="0" fontId="24" fillId="0" borderId="48" xfId="8" applyFont="1" applyBorder="1" applyAlignment="1">
      <alignment horizontal="center" vertical="center"/>
    </xf>
    <xf numFmtId="0" fontId="24" fillId="0" borderId="59" xfId="8" applyFont="1" applyFill="1" applyBorder="1" applyAlignment="1">
      <alignment horizontal="center" vertical="center" wrapText="1"/>
    </xf>
    <xf numFmtId="0" fontId="20" fillId="0" borderId="41" xfId="8" applyFont="1" applyBorder="1" applyAlignment="1">
      <alignment horizontal="center" vertical="center"/>
    </xf>
    <xf numFmtId="0" fontId="20" fillId="0" borderId="42" xfId="8" applyFont="1" applyBorder="1" applyAlignment="1">
      <alignment horizontal="center" vertical="center"/>
    </xf>
    <xf numFmtId="0" fontId="20" fillId="0" borderId="48" xfId="8" applyFont="1" applyBorder="1" applyAlignment="1">
      <alignment horizontal="center" vertical="center"/>
    </xf>
    <xf numFmtId="0" fontId="20" fillId="0" borderId="49" xfId="8" applyFont="1" applyBorder="1" applyAlignment="1">
      <alignment horizontal="center" vertical="center"/>
    </xf>
    <xf numFmtId="0" fontId="20" fillId="0" borderId="53" xfId="8" applyFont="1" applyBorder="1" applyAlignment="1">
      <alignment horizontal="center" vertical="center"/>
    </xf>
    <xf numFmtId="0" fontId="20" fillId="0" borderId="54" xfId="8" applyFont="1" applyBorder="1" applyAlignment="1">
      <alignment horizontal="center" vertical="center"/>
    </xf>
    <xf numFmtId="0" fontId="22" fillId="0" borderId="62" xfId="8" applyFont="1" applyBorder="1" applyAlignment="1">
      <alignment horizontal="center" vertical="center"/>
    </xf>
    <xf numFmtId="0" fontId="22" fillId="0" borderId="63" xfId="8" applyFont="1" applyBorder="1" applyAlignment="1">
      <alignment horizontal="center" vertical="center"/>
    </xf>
    <xf numFmtId="0" fontId="22" fillId="0" borderId="50" xfId="8" applyFont="1" applyBorder="1" applyAlignment="1">
      <alignment horizontal="center" vertical="center"/>
    </xf>
    <xf numFmtId="0" fontId="22" fillId="0" borderId="51" xfId="8" applyFont="1" applyBorder="1" applyAlignment="1">
      <alignment horizontal="center" vertical="center"/>
    </xf>
    <xf numFmtId="0" fontId="22" fillId="0" borderId="52" xfId="8" applyFont="1" applyBorder="1" applyAlignment="1">
      <alignment horizontal="center" vertical="center"/>
    </xf>
    <xf numFmtId="0" fontId="23" fillId="0" borderId="64" xfId="8" applyFont="1" applyBorder="1" applyAlignment="1">
      <alignment horizontal="center" vertical="center"/>
    </xf>
    <xf numFmtId="0" fontId="23" fillId="0" borderId="65" xfId="8" applyFont="1" applyBorder="1" applyAlignment="1">
      <alignment horizontal="center" vertical="center"/>
    </xf>
    <xf numFmtId="0" fontId="23" fillId="0" borderId="55" xfId="8" applyFont="1" applyBorder="1" applyAlignment="1">
      <alignment horizontal="center" vertical="center"/>
    </xf>
    <xf numFmtId="0" fontId="23" fillId="0" borderId="56" xfId="8" applyFont="1" applyBorder="1" applyAlignment="1">
      <alignment horizontal="center" vertical="center"/>
    </xf>
    <xf numFmtId="0" fontId="23" fillId="0" borderId="57" xfId="8" applyFont="1" applyBorder="1" applyAlignment="1">
      <alignment horizontal="center" vertical="center"/>
    </xf>
    <xf numFmtId="0" fontId="23" fillId="0" borderId="66" xfId="8" applyFont="1" applyBorder="1" applyAlignment="1">
      <alignment horizontal="center" vertical="center"/>
    </xf>
  </cellXfs>
  <cellStyles count="17">
    <cellStyle name="백분율" xfId="4" builtinId="5"/>
    <cellStyle name="백분율 2" xfId="2" xr:uid="{1E83DAE2-C8D5-41A3-A86C-4DAFF76E71DE}"/>
    <cellStyle name="백분율 3" xfId="7" xr:uid="{31424F72-9C74-4CC0-BDAF-0DDE32DA8BB6}"/>
    <cellStyle name="백분율 4" xfId="11" xr:uid="{20AFBF10-0AAD-4A12-AC3F-008BF649E341}"/>
    <cellStyle name="쉼표 [0]" xfId="3" builtinId="6"/>
    <cellStyle name="쉼표 [0] 12" xfId="16" xr:uid="{B13D7689-4768-4A3C-911D-9CD640C3B23D}"/>
    <cellStyle name="쉼표 [0] 13" xfId="6" xr:uid="{658EFEE9-B168-4BA5-97F8-D50ED13D9C18}"/>
    <cellStyle name="쉼표 [0] 2" xfId="9" xr:uid="{2CA21F8D-AA00-4F1D-8F2B-6573F7544200}"/>
    <cellStyle name="쉼표 [0] 2 2" xfId="12" xr:uid="{00000000-0005-0000-0000-000038000000}"/>
    <cellStyle name="표준" xfId="0" builtinId="0"/>
    <cellStyle name="표준 12 2" xfId="5" xr:uid="{A8C2BB63-6001-4914-8CD1-1734DCA05A1F}"/>
    <cellStyle name="표준 2" xfId="1" xr:uid="{592F6072-DBD9-4149-98A0-CBAF9E82E51B}"/>
    <cellStyle name="표준 2 3" xfId="15" xr:uid="{E09BA803-E49B-4FB2-AED4-FE86A9C2BBFF}"/>
    <cellStyle name="표준 3" xfId="10" xr:uid="{28639B29-E215-4493-83B3-0D65BFD241F4}"/>
    <cellStyle name="표준 3 2" xfId="13" xr:uid="{0B9EE560-FBA2-4A4C-B018-50C060BDBD6F}"/>
    <cellStyle name="표준 3 2 2" xfId="14" xr:uid="{D8C62CDE-31C7-48F7-B355-CAE4B25AFF69}"/>
    <cellStyle name="표준_L-S(32)" xfId="8" xr:uid="{9D3E1EA5-6299-492A-9FDE-EB53F8E18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My%20Documents\&#50980;&#44592;&#51452;\&#45224;&#50577;&#51452;&#54840;&#54217;\&#51452;&#44277;\&#48372;&#44256;&#49436;\MAIL\WORK\&#44277;&#49324;&#51068;&#496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My%20Documents\&#50980;&#44592;&#51452;\&#45224;&#50577;&#51452;&#54840;&#54217;\&#51452;&#44277;\&#48372;&#44256;&#49436;\hys-1\E-TOT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76;&#52292;&#54788;\01.&#44228;&#54925;&#50696;&#49328;\01.&#44228;&#54925;&#50696;&#49328;\2021&#45380;\58.%20&#51032;&#51221;&#48512;%20&#51452;&#49345;&#48373;&#54633;%20(&#46972;&#44284;&#46356;&#50500;)%20(1&#52264;)(&#51060;&#51116;&#54984;)\01.%20&#51032;&#51221;&#48512;%20&#51452;&#49345;&#48373;&#54633;%20&#44228;&#54925;&#50696;&#49328;(1&#52264;)-2020&#49345;24(17&#54616;34%20&#48372;&#51221;)EV&#44368;&#52404;&#548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내역서"/>
      <sheetName val="입찰안"/>
      <sheetName val="금액내역서"/>
      <sheetName val="공종분류표"/>
      <sheetName val="일위대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P"/>
      <sheetName val="결재판"/>
      <sheetName val="#REF"/>
      <sheetName val="E-TOTAL"/>
      <sheetName val="Total"/>
      <sheetName val="전체분-총괄"/>
      <sheetName val="총괄"/>
      <sheetName val="집기손료"/>
      <sheetName val="건축"/>
      <sheetName val="SG"/>
      <sheetName val="2-1. 경관조명 내역총괄표"/>
      <sheetName val="TRE TABLE"/>
      <sheetName val="DATA"/>
      <sheetName val="고유코드_설계"/>
      <sheetName val="TYPE-A"/>
      <sheetName val="차액보증"/>
      <sheetName val="11-2.아파트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공사개요"/>
      <sheetName val="EL+무통"/>
      <sheetName val="Sheet2"/>
      <sheetName val="2010.03.18"/>
      <sheetName val="견적조건 (2)"/>
      <sheetName val="견적조건"/>
      <sheetName val="집계표(전기)"/>
      <sheetName val="(총괄)"/>
      <sheetName val="증감분석(자체민수)"/>
      <sheetName val="증감분석(재건축)"/>
      <sheetName val="설계도서검토의견"/>
      <sheetName val="data1"/>
      <sheetName val="data2"/>
      <sheetName val="data2 (2)"/>
      <sheetName val="표준공사비"/>
      <sheetName val="표준공사비 (2)"/>
      <sheetName val="Sheet1"/>
      <sheetName val="통합VE 원가절감안"/>
      <sheetName val="변동현황(최종송부용)"/>
      <sheetName val="CPTED집계"/>
      <sheetName val="CPTED내역"/>
      <sheetName val="Sheet3"/>
      <sheetName val="Sheet4"/>
    </sheetNames>
    <sheetDataSet>
      <sheetData sheetId="0" refreshError="1"/>
      <sheetData sheetId="1">
        <row r="1">
          <cell r="B1" t="str">
            <v>의정부 주상복합(1차)</v>
          </cell>
          <cell r="K1" t="str">
            <v>민수</v>
          </cell>
          <cell r="L1" t="str">
            <v>자체</v>
          </cell>
          <cell r="M1" t="str">
            <v>조합</v>
          </cell>
        </row>
      </sheetData>
      <sheetData sheetId="2" refreshError="1"/>
      <sheetData sheetId="3" refreshError="1"/>
      <sheetData sheetId="4">
        <row r="77">
          <cell r="X77">
            <v>514260320.00000006</v>
          </cell>
        </row>
      </sheetData>
      <sheetData sheetId="5" refreshError="1"/>
      <sheetData sheetId="6" refreshError="1"/>
      <sheetData sheetId="7" refreshError="1"/>
      <sheetData sheetId="8">
        <row r="9">
          <cell r="E9">
            <v>2452524664.1025314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2B2B-40FF-4C5F-8FC9-23CD18070F9A}">
  <sheetPr>
    <pageSetUpPr fitToPage="1"/>
  </sheetPr>
  <dimension ref="A1:K49"/>
  <sheetViews>
    <sheetView tabSelected="1" view="pageBreakPreview" zoomScaleNormal="100" zoomScaleSheetLayoutView="100" workbookViewId="0">
      <selection activeCell="G25" sqref="G25"/>
    </sheetView>
  </sheetViews>
  <sheetFormatPr defaultRowHeight="14.4" x14ac:dyDescent="0.25"/>
  <cols>
    <col min="1" max="1" width="14.09765625" style="131" customWidth="1"/>
    <col min="2" max="2" width="7.69921875" style="131" customWidth="1"/>
    <col min="3" max="3" width="5.69921875" style="131" customWidth="1"/>
    <col min="4" max="4" width="3.09765625" style="131" customWidth="1"/>
    <col min="5" max="5" width="16.8984375" style="131" customWidth="1"/>
    <col min="6" max="6" width="7.296875" style="131" customWidth="1"/>
    <col min="7" max="7" width="20.69921875" style="131" customWidth="1"/>
    <col min="8" max="8" width="3.296875" style="131" customWidth="1"/>
    <col min="9" max="9" width="16" style="131" customWidth="1"/>
    <col min="10" max="256" width="8.796875" style="131"/>
    <col min="257" max="257" width="14.09765625" style="131" customWidth="1"/>
    <col min="258" max="258" width="7.69921875" style="131" customWidth="1"/>
    <col min="259" max="259" width="5.69921875" style="131" customWidth="1"/>
    <col min="260" max="260" width="3.09765625" style="131" customWidth="1"/>
    <col min="261" max="261" width="16.8984375" style="131" customWidth="1"/>
    <col min="262" max="262" width="7.296875" style="131" customWidth="1"/>
    <col min="263" max="263" width="20.69921875" style="131" customWidth="1"/>
    <col min="264" max="264" width="3.296875" style="131" customWidth="1"/>
    <col min="265" max="265" width="16" style="131" customWidth="1"/>
    <col min="266" max="512" width="8.796875" style="131"/>
    <col min="513" max="513" width="14.09765625" style="131" customWidth="1"/>
    <col min="514" max="514" width="7.69921875" style="131" customWidth="1"/>
    <col min="515" max="515" width="5.69921875" style="131" customWidth="1"/>
    <col min="516" max="516" width="3.09765625" style="131" customWidth="1"/>
    <col min="517" max="517" width="16.8984375" style="131" customWidth="1"/>
    <col min="518" max="518" width="7.296875" style="131" customWidth="1"/>
    <col min="519" max="519" width="20.69921875" style="131" customWidth="1"/>
    <col min="520" max="520" width="3.296875" style="131" customWidth="1"/>
    <col min="521" max="521" width="16" style="131" customWidth="1"/>
    <col min="522" max="768" width="8.796875" style="131"/>
    <col min="769" max="769" width="14.09765625" style="131" customWidth="1"/>
    <col min="770" max="770" width="7.69921875" style="131" customWidth="1"/>
    <col min="771" max="771" width="5.69921875" style="131" customWidth="1"/>
    <col min="772" max="772" width="3.09765625" style="131" customWidth="1"/>
    <col min="773" max="773" width="16.8984375" style="131" customWidth="1"/>
    <col min="774" max="774" width="7.296875" style="131" customWidth="1"/>
    <col min="775" max="775" width="20.69921875" style="131" customWidth="1"/>
    <col min="776" max="776" width="3.296875" style="131" customWidth="1"/>
    <col min="777" max="777" width="16" style="131" customWidth="1"/>
    <col min="778" max="1024" width="8.796875" style="131"/>
    <col min="1025" max="1025" width="14.09765625" style="131" customWidth="1"/>
    <col min="1026" max="1026" width="7.69921875" style="131" customWidth="1"/>
    <col min="1027" max="1027" width="5.69921875" style="131" customWidth="1"/>
    <col min="1028" max="1028" width="3.09765625" style="131" customWidth="1"/>
    <col min="1029" max="1029" width="16.8984375" style="131" customWidth="1"/>
    <col min="1030" max="1030" width="7.296875" style="131" customWidth="1"/>
    <col min="1031" max="1031" width="20.69921875" style="131" customWidth="1"/>
    <col min="1032" max="1032" width="3.296875" style="131" customWidth="1"/>
    <col min="1033" max="1033" width="16" style="131" customWidth="1"/>
    <col min="1034" max="1280" width="8.796875" style="131"/>
    <col min="1281" max="1281" width="14.09765625" style="131" customWidth="1"/>
    <col min="1282" max="1282" width="7.69921875" style="131" customWidth="1"/>
    <col min="1283" max="1283" width="5.69921875" style="131" customWidth="1"/>
    <col min="1284" max="1284" width="3.09765625" style="131" customWidth="1"/>
    <col min="1285" max="1285" width="16.8984375" style="131" customWidth="1"/>
    <col min="1286" max="1286" width="7.296875" style="131" customWidth="1"/>
    <col min="1287" max="1287" width="20.69921875" style="131" customWidth="1"/>
    <col min="1288" max="1288" width="3.296875" style="131" customWidth="1"/>
    <col min="1289" max="1289" width="16" style="131" customWidth="1"/>
    <col min="1290" max="1536" width="8.796875" style="131"/>
    <col min="1537" max="1537" width="14.09765625" style="131" customWidth="1"/>
    <col min="1538" max="1538" width="7.69921875" style="131" customWidth="1"/>
    <col min="1539" max="1539" width="5.69921875" style="131" customWidth="1"/>
    <col min="1540" max="1540" width="3.09765625" style="131" customWidth="1"/>
    <col min="1541" max="1541" width="16.8984375" style="131" customWidth="1"/>
    <col min="1542" max="1542" width="7.296875" style="131" customWidth="1"/>
    <col min="1543" max="1543" width="20.69921875" style="131" customWidth="1"/>
    <col min="1544" max="1544" width="3.296875" style="131" customWidth="1"/>
    <col min="1545" max="1545" width="16" style="131" customWidth="1"/>
    <col min="1546" max="1792" width="8.796875" style="131"/>
    <col min="1793" max="1793" width="14.09765625" style="131" customWidth="1"/>
    <col min="1794" max="1794" width="7.69921875" style="131" customWidth="1"/>
    <col min="1795" max="1795" width="5.69921875" style="131" customWidth="1"/>
    <col min="1796" max="1796" width="3.09765625" style="131" customWidth="1"/>
    <col min="1797" max="1797" width="16.8984375" style="131" customWidth="1"/>
    <col min="1798" max="1798" width="7.296875" style="131" customWidth="1"/>
    <col min="1799" max="1799" width="20.69921875" style="131" customWidth="1"/>
    <col min="1800" max="1800" width="3.296875" style="131" customWidth="1"/>
    <col min="1801" max="1801" width="16" style="131" customWidth="1"/>
    <col min="1802" max="2048" width="8.796875" style="131"/>
    <col min="2049" max="2049" width="14.09765625" style="131" customWidth="1"/>
    <col min="2050" max="2050" width="7.69921875" style="131" customWidth="1"/>
    <col min="2051" max="2051" width="5.69921875" style="131" customWidth="1"/>
    <col min="2052" max="2052" width="3.09765625" style="131" customWidth="1"/>
    <col min="2053" max="2053" width="16.8984375" style="131" customWidth="1"/>
    <col min="2054" max="2054" width="7.296875" style="131" customWidth="1"/>
    <col min="2055" max="2055" width="20.69921875" style="131" customWidth="1"/>
    <col min="2056" max="2056" width="3.296875" style="131" customWidth="1"/>
    <col min="2057" max="2057" width="16" style="131" customWidth="1"/>
    <col min="2058" max="2304" width="8.796875" style="131"/>
    <col min="2305" max="2305" width="14.09765625" style="131" customWidth="1"/>
    <col min="2306" max="2306" width="7.69921875" style="131" customWidth="1"/>
    <col min="2307" max="2307" width="5.69921875" style="131" customWidth="1"/>
    <col min="2308" max="2308" width="3.09765625" style="131" customWidth="1"/>
    <col min="2309" max="2309" width="16.8984375" style="131" customWidth="1"/>
    <col min="2310" max="2310" width="7.296875" style="131" customWidth="1"/>
    <col min="2311" max="2311" width="20.69921875" style="131" customWidth="1"/>
    <col min="2312" max="2312" width="3.296875" style="131" customWidth="1"/>
    <col min="2313" max="2313" width="16" style="131" customWidth="1"/>
    <col min="2314" max="2560" width="8.796875" style="131"/>
    <col min="2561" max="2561" width="14.09765625" style="131" customWidth="1"/>
    <col min="2562" max="2562" width="7.69921875" style="131" customWidth="1"/>
    <col min="2563" max="2563" width="5.69921875" style="131" customWidth="1"/>
    <col min="2564" max="2564" width="3.09765625" style="131" customWidth="1"/>
    <col min="2565" max="2565" width="16.8984375" style="131" customWidth="1"/>
    <col min="2566" max="2566" width="7.296875" style="131" customWidth="1"/>
    <col min="2567" max="2567" width="20.69921875" style="131" customWidth="1"/>
    <col min="2568" max="2568" width="3.296875" style="131" customWidth="1"/>
    <col min="2569" max="2569" width="16" style="131" customWidth="1"/>
    <col min="2570" max="2816" width="8.796875" style="131"/>
    <col min="2817" max="2817" width="14.09765625" style="131" customWidth="1"/>
    <col min="2818" max="2818" width="7.69921875" style="131" customWidth="1"/>
    <col min="2819" max="2819" width="5.69921875" style="131" customWidth="1"/>
    <col min="2820" max="2820" width="3.09765625" style="131" customWidth="1"/>
    <col min="2821" max="2821" width="16.8984375" style="131" customWidth="1"/>
    <col min="2822" max="2822" width="7.296875" style="131" customWidth="1"/>
    <col min="2823" max="2823" width="20.69921875" style="131" customWidth="1"/>
    <col min="2824" max="2824" width="3.296875" style="131" customWidth="1"/>
    <col min="2825" max="2825" width="16" style="131" customWidth="1"/>
    <col min="2826" max="3072" width="8.796875" style="131"/>
    <col min="3073" max="3073" width="14.09765625" style="131" customWidth="1"/>
    <col min="3074" max="3074" width="7.69921875" style="131" customWidth="1"/>
    <col min="3075" max="3075" width="5.69921875" style="131" customWidth="1"/>
    <col min="3076" max="3076" width="3.09765625" style="131" customWidth="1"/>
    <col min="3077" max="3077" width="16.8984375" style="131" customWidth="1"/>
    <col min="3078" max="3078" width="7.296875" style="131" customWidth="1"/>
    <col min="3079" max="3079" width="20.69921875" style="131" customWidth="1"/>
    <col min="3080" max="3080" width="3.296875" style="131" customWidth="1"/>
    <col min="3081" max="3081" width="16" style="131" customWidth="1"/>
    <col min="3082" max="3328" width="8.796875" style="131"/>
    <col min="3329" max="3329" width="14.09765625" style="131" customWidth="1"/>
    <col min="3330" max="3330" width="7.69921875" style="131" customWidth="1"/>
    <col min="3331" max="3331" width="5.69921875" style="131" customWidth="1"/>
    <col min="3332" max="3332" width="3.09765625" style="131" customWidth="1"/>
    <col min="3333" max="3333" width="16.8984375" style="131" customWidth="1"/>
    <col min="3334" max="3334" width="7.296875" style="131" customWidth="1"/>
    <col min="3335" max="3335" width="20.69921875" style="131" customWidth="1"/>
    <col min="3336" max="3336" width="3.296875" style="131" customWidth="1"/>
    <col min="3337" max="3337" width="16" style="131" customWidth="1"/>
    <col min="3338" max="3584" width="8.796875" style="131"/>
    <col min="3585" max="3585" width="14.09765625" style="131" customWidth="1"/>
    <col min="3586" max="3586" width="7.69921875" style="131" customWidth="1"/>
    <col min="3587" max="3587" width="5.69921875" style="131" customWidth="1"/>
    <col min="3588" max="3588" width="3.09765625" style="131" customWidth="1"/>
    <col min="3589" max="3589" width="16.8984375" style="131" customWidth="1"/>
    <col min="3590" max="3590" width="7.296875" style="131" customWidth="1"/>
    <col min="3591" max="3591" width="20.69921875" style="131" customWidth="1"/>
    <col min="3592" max="3592" width="3.296875" style="131" customWidth="1"/>
    <col min="3593" max="3593" width="16" style="131" customWidth="1"/>
    <col min="3594" max="3840" width="8.796875" style="131"/>
    <col min="3841" max="3841" width="14.09765625" style="131" customWidth="1"/>
    <col min="3842" max="3842" width="7.69921875" style="131" customWidth="1"/>
    <col min="3843" max="3843" width="5.69921875" style="131" customWidth="1"/>
    <col min="3844" max="3844" width="3.09765625" style="131" customWidth="1"/>
    <col min="3845" max="3845" width="16.8984375" style="131" customWidth="1"/>
    <col min="3846" max="3846" width="7.296875" style="131" customWidth="1"/>
    <col min="3847" max="3847" width="20.69921875" style="131" customWidth="1"/>
    <col min="3848" max="3848" width="3.296875" style="131" customWidth="1"/>
    <col min="3849" max="3849" width="16" style="131" customWidth="1"/>
    <col min="3850" max="4096" width="8.796875" style="131"/>
    <col min="4097" max="4097" width="14.09765625" style="131" customWidth="1"/>
    <col min="4098" max="4098" width="7.69921875" style="131" customWidth="1"/>
    <col min="4099" max="4099" width="5.69921875" style="131" customWidth="1"/>
    <col min="4100" max="4100" width="3.09765625" style="131" customWidth="1"/>
    <col min="4101" max="4101" width="16.8984375" style="131" customWidth="1"/>
    <col min="4102" max="4102" width="7.296875" style="131" customWidth="1"/>
    <col min="4103" max="4103" width="20.69921875" style="131" customWidth="1"/>
    <col min="4104" max="4104" width="3.296875" style="131" customWidth="1"/>
    <col min="4105" max="4105" width="16" style="131" customWidth="1"/>
    <col min="4106" max="4352" width="8.796875" style="131"/>
    <col min="4353" max="4353" width="14.09765625" style="131" customWidth="1"/>
    <col min="4354" max="4354" width="7.69921875" style="131" customWidth="1"/>
    <col min="4355" max="4355" width="5.69921875" style="131" customWidth="1"/>
    <col min="4356" max="4356" width="3.09765625" style="131" customWidth="1"/>
    <col min="4357" max="4357" width="16.8984375" style="131" customWidth="1"/>
    <col min="4358" max="4358" width="7.296875" style="131" customWidth="1"/>
    <col min="4359" max="4359" width="20.69921875" style="131" customWidth="1"/>
    <col min="4360" max="4360" width="3.296875" style="131" customWidth="1"/>
    <col min="4361" max="4361" width="16" style="131" customWidth="1"/>
    <col min="4362" max="4608" width="8.796875" style="131"/>
    <col min="4609" max="4609" width="14.09765625" style="131" customWidth="1"/>
    <col min="4610" max="4610" width="7.69921875" style="131" customWidth="1"/>
    <col min="4611" max="4611" width="5.69921875" style="131" customWidth="1"/>
    <col min="4612" max="4612" width="3.09765625" style="131" customWidth="1"/>
    <col min="4613" max="4613" width="16.8984375" style="131" customWidth="1"/>
    <col min="4614" max="4614" width="7.296875" style="131" customWidth="1"/>
    <col min="4615" max="4615" width="20.69921875" style="131" customWidth="1"/>
    <col min="4616" max="4616" width="3.296875" style="131" customWidth="1"/>
    <col min="4617" max="4617" width="16" style="131" customWidth="1"/>
    <col min="4618" max="4864" width="8.796875" style="131"/>
    <col min="4865" max="4865" width="14.09765625" style="131" customWidth="1"/>
    <col min="4866" max="4866" width="7.69921875" style="131" customWidth="1"/>
    <col min="4867" max="4867" width="5.69921875" style="131" customWidth="1"/>
    <col min="4868" max="4868" width="3.09765625" style="131" customWidth="1"/>
    <col min="4869" max="4869" width="16.8984375" style="131" customWidth="1"/>
    <col min="4870" max="4870" width="7.296875" style="131" customWidth="1"/>
    <col min="4871" max="4871" width="20.69921875" style="131" customWidth="1"/>
    <col min="4872" max="4872" width="3.296875" style="131" customWidth="1"/>
    <col min="4873" max="4873" width="16" style="131" customWidth="1"/>
    <col min="4874" max="5120" width="8.796875" style="131"/>
    <col min="5121" max="5121" width="14.09765625" style="131" customWidth="1"/>
    <col min="5122" max="5122" width="7.69921875" style="131" customWidth="1"/>
    <col min="5123" max="5123" width="5.69921875" style="131" customWidth="1"/>
    <col min="5124" max="5124" width="3.09765625" style="131" customWidth="1"/>
    <col min="5125" max="5125" width="16.8984375" style="131" customWidth="1"/>
    <col min="5126" max="5126" width="7.296875" style="131" customWidth="1"/>
    <col min="5127" max="5127" width="20.69921875" style="131" customWidth="1"/>
    <col min="5128" max="5128" width="3.296875" style="131" customWidth="1"/>
    <col min="5129" max="5129" width="16" style="131" customWidth="1"/>
    <col min="5130" max="5376" width="8.796875" style="131"/>
    <col min="5377" max="5377" width="14.09765625" style="131" customWidth="1"/>
    <col min="5378" max="5378" width="7.69921875" style="131" customWidth="1"/>
    <col min="5379" max="5379" width="5.69921875" style="131" customWidth="1"/>
    <col min="5380" max="5380" width="3.09765625" style="131" customWidth="1"/>
    <col min="5381" max="5381" width="16.8984375" style="131" customWidth="1"/>
    <col min="5382" max="5382" width="7.296875" style="131" customWidth="1"/>
    <col min="5383" max="5383" width="20.69921875" style="131" customWidth="1"/>
    <col min="5384" max="5384" width="3.296875" style="131" customWidth="1"/>
    <col min="5385" max="5385" width="16" style="131" customWidth="1"/>
    <col min="5386" max="5632" width="8.796875" style="131"/>
    <col min="5633" max="5633" width="14.09765625" style="131" customWidth="1"/>
    <col min="5634" max="5634" width="7.69921875" style="131" customWidth="1"/>
    <col min="5635" max="5635" width="5.69921875" style="131" customWidth="1"/>
    <col min="5636" max="5636" width="3.09765625" style="131" customWidth="1"/>
    <col min="5637" max="5637" width="16.8984375" style="131" customWidth="1"/>
    <col min="5638" max="5638" width="7.296875" style="131" customWidth="1"/>
    <col min="5639" max="5639" width="20.69921875" style="131" customWidth="1"/>
    <col min="5640" max="5640" width="3.296875" style="131" customWidth="1"/>
    <col min="5641" max="5641" width="16" style="131" customWidth="1"/>
    <col min="5642" max="5888" width="8.796875" style="131"/>
    <col min="5889" max="5889" width="14.09765625" style="131" customWidth="1"/>
    <col min="5890" max="5890" width="7.69921875" style="131" customWidth="1"/>
    <col min="5891" max="5891" width="5.69921875" style="131" customWidth="1"/>
    <col min="5892" max="5892" width="3.09765625" style="131" customWidth="1"/>
    <col min="5893" max="5893" width="16.8984375" style="131" customWidth="1"/>
    <col min="5894" max="5894" width="7.296875" style="131" customWidth="1"/>
    <col min="5895" max="5895" width="20.69921875" style="131" customWidth="1"/>
    <col min="5896" max="5896" width="3.296875" style="131" customWidth="1"/>
    <col min="5897" max="5897" width="16" style="131" customWidth="1"/>
    <col min="5898" max="6144" width="8.796875" style="131"/>
    <col min="6145" max="6145" width="14.09765625" style="131" customWidth="1"/>
    <col min="6146" max="6146" width="7.69921875" style="131" customWidth="1"/>
    <col min="6147" max="6147" width="5.69921875" style="131" customWidth="1"/>
    <col min="6148" max="6148" width="3.09765625" style="131" customWidth="1"/>
    <col min="6149" max="6149" width="16.8984375" style="131" customWidth="1"/>
    <col min="6150" max="6150" width="7.296875" style="131" customWidth="1"/>
    <col min="6151" max="6151" width="20.69921875" style="131" customWidth="1"/>
    <col min="6152" max="6152" width="3.296875" style="131" customWidth="1"/>
    <col min="6153" max="6153" width="16" style="131" customWidth="1"/>
    <col min="6154" max="6400" width="8.796875" style="131"/>
    <col min="6401" max="6401" width="14.09765625" style="131" customWidth="1"/>
    <col min="6402" max="6402" width="7.69921875" style="131" customWidth="1"/>
    <col min="6403" max="6403" width="5.69921875" style="131" customWidth="1"/>
    <col min="6404" max="6404" width="3.09765625" style="131" customWidth="1"/>
    <col min="6405" max="6405" width="16.8984375" style="131" customWidth="1"/>
    <col min="6406" max="6406" width="7.296875" style="131" customWidth="1"/>
    <col min="6407" max="6407" width="20.69921875" style="131" customWidth="1"/>
    <col min="6408" max="6408" width="3.296875" style="131" customWidth="1"/>
    <col min="6409" max="6409" width="16" style="131" customWidth="1"/>
    <col min="6410" max="6656" width="8.796875" style="131"/>
    <col min="6657" max="6657" width="14.09765625" style="131" customWidth="1"/>
    <col min="6658" max="6658" width="7.69921875" style="131" customWidth="1"/>
    <col min="6659" max="6659" width="5.69921875" style="131" customWidth="1"/>
    <col min="6660" max="6660" width="3.09765625" style="131" customWidth="1"/>
    <col min="6661" max="6661" width="16.8984375" style="131" customWidth="1"/>
    <col min="6662" max="6662" width="7.296875" style="131" customWidth="1"/>
    <col min="6663" max="6663" width="20.69921875" style="131" customWidth="1"/>
    <col min="6664" max="6664" width="3.296875" style="131" customWidth="1"/>
    <col min="6665" max="6665" width="16" style="131" customWidth="1"/>
    <col min="6666" max="6912" width="8.796875" style="131"/>
    <col min="6913" max="6913" width="14.09765625" style="131" customWidth="1"/>
    <col min="6914" max="6914" width="7.69921875" style="131" customWidth="1"/>
    <col min="6915" max="6915" width="5.69921875" style="131" customWidth="1"/>
    <col min="6916" max="6916" width="3.09765625" style="131" customWidth="1"/>
    <col min="6917" max="6917" width="16.8984375" style="131" customWidth="1"/>
    <col min="6918" max="6918" width="7.296875" style="131" customWidth="1"/>
    <col min="6919" max="6919" width="20.69921875" style="131" customWidth="1"/>
    <col min="6920" max="6920" width="3.296875" style="131" customWidth="1"/>
    <col min="6921" max="6921" width="16" style="131" customWidth="1"/>
    <col min="6922" max="7168" width="8.796875" style="131"/>
    <col min="7169" max="7169" width="14.09765625" style="131" customWidth="1"/>
    <col min="7170" max="7170" width="7.69921875" style="131" customWidth="1"/>
    <col min="7171" max="7171" width="5.69921875" style="131" customWidth="1"/>
    <col min="7172" max="7172" width="3.09765625" style="131" customWidth="1"/>
    <col min="7173" max="7173" width="16.8984375" style="131" customWidth="1"/>
    <col min="7174" max="7174" width="7.296875" style="131" customWidth="1"/>
    <col min="7175" max="7175" width="20.69921875" style="131" customWidth="1"/>
    <col min="7176" max="7176" width="3.296875" style="131" customWidth="1"/>
    <col min="7177" max="7177" width="16" style="131" customWidth="1"/>
    <col min="7178" max="7424" width="8.796875" style="131"/>
    <col min="7425" max="7425" width="14.09765625" style="131" customWidth="1"/>
    <col min="7426" max="7426" width="7.69921875" style="131" customWidth="1"/>
    <col min="7427" max="7427" width="5.69921875" style="131" customWidth="1"/>
    <col min="7428" max="7428" width="3.09765625" style="131" customWidth="1"/>
    <col min="7429" max="7429" width="16.8984375" style="131" customWidth="1"/>
    <col min="7430" max="7430" width="7.296875" style="131" customWidth="1"/>
    <col min="7431" max="7431" width="20.69921875" style="131" customWidth="1"/>
    <col min="7432" max="7432" width="3.296875" style="131" customWidth="1"/>
    <col min="7433" max="7433" width="16" style="131" customWidth="1"/>
    <col min="7434" max="7680" width="8.796875" style="131"/>
    <col min="7681" max="7681" width="14.09765625" style="131" customWidth="1"/>
    <col min="7682" max="7682" width="7.69921875" style="131" customWidth="1"/>
    <col min="7683" max="7683" width="5.69921875" style="131" customWidth="1"/>
    <col min="7684" max="7684" width="3.09765625" style="131" customWidth="1"/>
    <col min="7685" max="7685" width="16.8984375" style="131" customWidth="1"/>
    <col min="7686" max="7686" width="7.296875" style="131" customWidth="1"/>
    <col min="7687" max="7687" width="20.69921875" style="131" customWidth="1"/>
    <col min="7688" max="7688" width="3.296875" style="131" customWidth="1"/>
    <col min="7689" max="7689" width="16" style="131" customWidth="1"/>
    <col min="7690" max="7936" width="8.796875" style="131"/>
    <col min="7937" max="7937" width="14.09765625" style="131" customWidth="1"/>
    <col min="7938" max="7938" width="7.69921875" style="131" customWidth="1"/>
    <col min="7939" max="7939" width="5.69921875" style="131" customWidth="1"/>
    <col min="7940" max="7940" width="3.09765625" style="131" customWidth="1"/>
    <col min="7941" max="7941" width="16.8984375" style="131" customWidth="1"/>
    <col min="7942" max="7942" width="7.296875" style="131" customWidth="1"/>
    <col min="7943" max="7943" width="20.69921875" style="131" customWidth="1"/>
    <col min="7944" max="7944" width="3.296875" style="131" customWidth="1"/>
    <col min="7945" max="7945" width="16" style="131" customWidth="1"/>
    <col min="7946" max="8192" width="8.796875" style="131"/>
    <col min="8193" max="8193" width="14.09765625" style="131" customWidth="1"/>
    <col min="8194" max="8194" width="7.69921875" style="131" customWidth="1"/>
    <col min="8195" max="8195" width="5.69921875" style="131" customWidth="1"/>
    <col min="8196" max="8196" width="3.09765625" style="131" customWidth="1"/>
    <col min="8197" max="8197" width="16.8984375" style="131" customWidth="1"/>
    <col min="8198" max="8198" width="7.296875" style="131" customWidth="1"/>
    <col min="8199" max="8199" width="20.69921875" style="131" customWidth="1"/>
    <col min="8200" max="8200" width="3.296875" style="131" customWidth="1"/>
    <col min="8201" max="8201" width="16" style="131" customWidth="1"/>
    <col min="8202" max="8448" width="8.796875" style="131"/>
    <col min="8449" max="8449" width="14.09765625" style="131" customWidth="1"/>
    <col min="8450" max="8450" width="7.69921875" style="131" customWidth="1"/>
    <col min="8451" max="8451" width="5.69921875" style="131" customWidth="1"/>
    <col min="8452" max="8452" width="3.09765625" style="131" customWidth="1"/>
    <col min="8453" max="8453" width="16.8984375" style="131" customWidth="1"/>
    <col min="8454" max="8454" width="7.296875" style="131" customWidth="1"/>
    <col min="8455" max="8455" width="20.69921875" style="131" customWidth="1"/>
    <col min="8456" max="8456" width="3.296875" style="131" customWidth="1"/>
    <col min="8457" max="8457" width="16" style="131" customWidth="1"/>
    <col min="8458" max="8704" width="8.796875" style="131"/>
    <col min="8705" max="8705" width="14.09765625" style="131" customWidth="1"/>
    <col min="8706" max="8706" width="7.69921875" style="131" customWidth="1"/>
    <col min="8707" max="8707" width="5.69921875" style="131" customWidth="1"/>
    <col min="8708" max="8708" width="3.09765625" style="131" customWidth="1"/>
    <col min="8709" max="8709" width="16.8984375" style="131" customWidth="1"/>
    <col min="8710" max="8710" width="7.296875" style="131" customWidth="1"/>
    <col min="8711" max="8711" width="20.69921875" style="131" customWidth="1"/>
    <col min="8712" max="8712" width="3.296875" style="131" customWidth="1"/>
    <col min="8713" max="8713" width="16" style="131" customWidth="1"/>
    <col min="8714" max="8960" width="8.796875" style="131"/>
    <col min="8961" max="8961" width="14.09765625" style="131" customWidth="1"/>
    <col min="8962" max="8962" width="7.69921875" style="131" customWidth="1"/>
    <col min="8963" max="8963" width="5.69921875" style="131" customWidth="1"/>
    <col min="8964" max="8964" width="3.09765625" style="131" customWidth="1"/>
    <col min="8965" max="8965" width="16.8984375" style="131" customWidth="1"/>
    <col min="8966" max="8966" width="7.296875" style="131" customWidth="1"/>
    <col min="8967" max="8967" width="20.69921875" style="131" customWidth="1"/>
    <col min="8968" max="8968" width="3.296875" style="131" customWidth="1"/>
    <col min="8969" max="8969" width="16" style="131" customWidth="1"/>
    <col min="8970" max="9216" width="8.796875" style="131"/>
    <col min="9217" max="9217" width="14.09765625" style="131" customWidth="1"/>
    <col min="9218" max="9218" width="7.69921875" style="131" customWidth="1"/>
    <col min="9219" max="9219" width="5.69921875" style="131" customWidth="1"/>
    <col min="9220" max="9220" width="3.09765625" style="131" customWidth="1"/>
    <col min="9221" max="9221" width="16.8984375" style="131" customWidth="1"/>
    <col min="9222" max="9222" width="7.296875" style="131" customWidth="1"/>
    <col min="9223" max="9223" width="20.69921875" style="131" customWidth="1"/>
    <col min="9224" max="9224" width="3.296875" style="131" customWidth="1"/>
    <col min="9225" max="9225" width="16" style="131" customWidth="1"/>
    <col min="9226" max="9472" width="8.796875" style="131"/>
    <col min="9473" max="9473" width="14.09765625" style="131" customWidth="1"/>
    <col min="9474" max="9474" width="7.69921875" style="131" customWidth="1"/>
    <col min="9475" max="9475" width="5.69921875" style="131" customWidth="1"/>
    <col min="9476" max="9476" width="3.09765625" style="131" customWidth="1"/>
    <col min="9477" max="9477" width="16.8984375" style="131" customWidth="1"/>
    <col min="9478" max="9478" width="7.296875" style="131" customWidth="1"/>
    <col min="9479" max="9479" width="20.69921875" style="131" customWidth="1"/>
    <col min="9480" max="9480" width="3.296875" style="131" customWidth="1"/>
    <col min="9481" max="9481" width="16" style="131" customWidth="1"/>
    <col min="9482" max="9728" width="8.796875" style="131"/>
    <col min="9729" max="9729" width="14.09765625" style="131" customWidth="1"/>
    <col min="9730" max="9730" width="7.69921875" style="131" customWidth="1"/>
    <col min="9731" max="9731" width="5.69921875" style="131" customWidth="1"/>
    <col min="9732" max="9732" width="3.09765625" style="131" customWidth="1"/>
    <col min="9733" max="9733" width="16.8984375" style="131" customWidth="1"/>
    <col min="9734" max="9734" width="7.296875" style="131" customWidth="1"/>
    <col min="9735" max="9735" width="20.69921875" style="131" customWidth="1"/>
    <col min="9736" max="9736" width="3.296875" style="131" customWidth="1"/>
    <col min="9737" max="9737" width="16" style="131" customWidth="1"/>
    <col min="9738" max="9984" width="8.796875" style="131"/>
    <col min="9985" max="9985" width="14.09765625" style="131" customWidth="1"/>
    <col min="9986" max="9986" width="7.69921875" style="131" customWidth="1"/>
    <col min="9987" max="9987" width="5.69921875" style="131" customWidth="1"/>
    <col min="9988" max="9988" width="3.09765625" style="131" customWidth="1"/>
    <col min="9989" max="9989" width="16.8984375" style="131" customWidth="1"/>
    <col min="9990" max="9990" width="7.296875" style="131" customWidth="1"/>
    <col min="9991" max="9991" width="20.69921875" style="131" customWidth="1"/>
    <col min="9992" max="9992" width="3.296875" style="131" customWidth="1"/>
    <col min="9993" max="9993" width="16" style="131" customWidth="1"/>
    <col min="9994" max="10240" width="8.796875" style="131"/>
    <col min="10241" max="10241" width="14.09765625" style="131" customWidth="1"/>
    <col min="10242" max="10242" width="7.69921875" style="131" customWidth="1"/>
    <col min="10243" max="10243" width="5.69921875" style="131" customWidth="1"/>
    <col min="10244" max="10244" width="3.09765625" style="131" customWidth="1"/>
    <col min="10245" max="10245" width="16.8984375" style="131" customWidth="1"/>
    <col min="10246" max="10246" width="7.296875" style="131" customWidth="1"/>
    <col min="10247" max="10247" width="20.69921875" style="131" customWidth="1"/>
    <col min="10248" max="10248" width="3.296875" style="131" customWidth="1"/>
    <col min="10249" max="10249" width="16" style="131" customWidth="1"/>
    <col min="10250" max="10496" width="8.796875" style="131"/>
    <col min="10497" max="10497" width="14.09765625" style="131" customWidth="1"/>
    <col min="10498" max="10498" width="7.69921875" style="131" customWidth="1"/>
    <col min="10499" max="10499" width="5.69921875" style="131" customWidth="1"/>
    <col min="10500" max="10500" width="3.09765625" style="131" customWidth="1"/>
    <col min="10501" max="10501" width="16.8984375" style="131" customWidth="1"/>
    <col min="10502" max="10502" width="7.296875" style="131" customWidth="1"/>
    <col min="10503" max="10503" width="20.69921875" style="131" customWidth="1"/>
    <col min="10504" max="10504" width="3.296875" style="131" customWidth="1"/>
    <col min="10505" max="10505" width="16" style="131" customWidth="1"/>
    <col min="10506" max="10752" width="8.796875" style="131"/>
    <col min="10753" max="10753" width="14.09765625" style="131" customWidth="1"/>
    <col min="10754" max="10754" width="7.69921875" style="131" customWidth="1"/>
    <col min="10755" max="10755" width="5.69921875" style="131" customWidth="1"/>
    <col min="10756" max="10756" width="3.09765625" style="131" customWidth="1"/>
    <col min="10757" max="10757" width="16.8984375" style="131" customWidth="1"/>
    <col min="10758" max="10758" width="7.296875" style="131" customWidth="1"/>
    <col min="10759" max="10759" width="20.69921875" style="131" customWidth="1"/>
    <col min="10760" max="10760" width="3.296875" style="131" customWidth="1"/>
    <col min="10761" max="10761" width="16" style="131" customWidth="1"/>
    <col min="10762" max="11008" width="8.796875" style="131"/>
    <col min="11009" max="11009" width="14.09765625" style="131" customWidth="1"/>
    <col min="11010" max="11010" width="7.69921875" style="131" customWidth="1"/>
    <col min="11011" max="11011" width="5.69921875" style="131" customWidth="1"/>
    <col min="11012" max="11012" width="3.09765625" style="131" customWidth="1"/>
    <col min="11013" max="11013" width="16.8984375" style="131" customWidth="1"/>
    <col min="11014" max="11014" width="7.296875" style="131" customWidth="1"/>
    <col min="11015" max="11015" width="20.69921875" style="131" customWidth="1"/>
    <col min="11016" max="11016" width="3.296875" style="131" customWidth="1"/>
    <col min="11017" max="11017" width="16" style="131" customWidth="1"/>
    <col min="11018" max="11264" width="8.796875" style="131"/>
    <col min="11265" max="11265" width="14.09765625" style="131" customWidth="1"/>
    <col min="11266" max="11266" width="7.69921875" style="131" customWidth="1"/>
    <col min="11267" max="11267" width="5.69921875" style="131" customWidth="1"/>
    <col min="11268" max="11268" width="3.09765625" style="131" customWidth="1"/>
    <col min="11269" max="11269" width="16.8984375" style="131" customWidth="1"/>
    <col min="11270" max="11270" width="7.296875" style="131" customWidth="1"/>
    <col min="11271" max="11271" width="20.69921875" style="131" customWidth="1"/>
    <col min="11272" max="11272" width="3.296875" style="131" customWidth="1"/>
    <col min="11273" max="11273" width="16" style="131" customWidth="1"/>
    <col min="11274" max="11520" width="8.796875" style="131"/>
    <col min="11521" max="11521" width="14.09765625" style="131" customWidth="1"/>
    <col min="11522" max="11522" width="7.69921875" style="131" customWidth="1"/>
    <col min="11523" max="11523" width="5.69921875" style="131" customWidth="1"/>
    <col min="11524" max="11524" width="3.09765625" style="131" customWidth="1"/>
    <col min="11525" max="11525" width="16.8984375" style="131" customWidth="1"/>
    <col min="11526" max="11526" width="7.296875" style="131" customWidth="1"/>
    <col min="11527" max="11527" width="20.69921875" style="131" customWidth="1"/>
    <col min="11528" max="11528" width="3.296875" style="131" customWidth="1"/>
    <col min="11529" max="11529" width="16" style="131" customWidth="1"/>
    <col min="11530" max="11776" width="8.796875" style="131"/>
    <col min="11777" max="11777" width="14.09765625" style="131" customWidth="1"/>
    <col min="11778" max="11778" width="7.69921875" style="131" customWidth="1"/>
    <col min="11779" max="11779" width="5.69921875" style="131" customWidth="1"/>
    <col min="11780" max="11780" width="3.09765625" style="131" customWidth="1"/>
    <col min="11781" max="11781" width="16.8984375" style="131" customWidth="1"/>
    <col min="11782" max="11782" width="7.296875" style="131" customWidth="1"/>
    <col min="11783" max="11783" width="20.69921875" style="131" customWidth="1"/>
    <col min="11784" max="11784" width="3.296875" style="131" customWidth="1"/>
    <col min="11785" max="11785" width="16" style="131" customWidth="1"/>
    <col min="11786" max="12032" width="8.796875" style="131"/>
    <col min="12033" max="12033" width="14.09765625" style="131" customWidth="1"/>
    <col min="12034" max="12034" width="7.69921875" style="131" customWidth="1"/>
    <col min="12035" max="12035" width="5.69921875" style="131" customWidth="1"/>
    <col min="12036" max="12036" width="3.09765625" style="131" customWidth="1"/>
    <col min="12037" max="12037" width="16.8984375" style="131" customWidth="1"/>
    <col min="12038" max="12038" width="7.296875" style="131" customWidth="1"/>
    <col min="12039" max="12039" width="20.69921875" style="131" customWidth="1"/>
    <col min="12040" max="12040" width="3.296875" style="131" customWidth="1"/>
    <col min="12041" max="12041" width="16" style="131" customWidth="1"/>
    <col min="12042" max="12288" width="8.796875" style="131"/>
    <col min="12289" max="12289" width="14.09765625" style="131" customWidth="1"/>
    <col min="12290" max="12290" width="7.69921875" style="131" customWidth="1"/>
    <col min="12291" max="12291" width="5.69921875" style="131" customWidth="1"/>
    <col min="12292" max="12292" width="3.09765625" style="131" customWidth="1"/>
    <col min="12293" max="12293" width="16.8984375" style="131" customWidth="1"/>
    <col min="12294" max="12294" width="7.296875" style="131" customWidth="1"/>
    <col min="12295" max="12295" width="20.69921875" style="131" customWidth="1"/>
    <col min="12296" max="12296" width="3.296875" style="131" customWidth="1"/>
    <col min="12297" max="12297" width="16" style="131" customWidth="1"/>
    <col min="12298" max="12544" width="8.796875" style="131"/>
    <col min="12545" max="12545" width="14.09765625" style="131" customWidth="1"/>
    <col min="12546" max="12546" width="7.69921875" style="131" customWidth="1"/>
    <col min="12547" max="12547" width="5.69921875" style="131" customWidth="1"/>
    <col min="12548" max="12548" width="3.09765625" style="131" customWidth="1"/>
    <col min="12549" max="12549" width="16.8984375" style="131" customWidth="1"/>
    <col min="12550" max="12550" width="7.296875" style="131" customWidth="1"/>
    <col min="12551" max="12551" width="20.69921875" style="131" customWidth="1"/>
    <col min="12552" max="12552" width="3.296875" style="131" customWidth="1"/>
    <col min="12553" max="12553" width="16" style="131" customWidth="1"/>
    <col min="12554" max="12800" width="8.796875" style="131"/>
    <col min="12801" max="12801" width="14.09765625" style="131" customWidth="1"/>
    <col min="12802" max="12802" width="7.69921875" style="131" customWidth="1"/>
    <col min="12803" max="12803" width="5.69921875" style="131" customWidth="1"/>
    <col min="12804" max="12804" width="3.09765625" style="131" customWidth="1"/>
    <col min="12805" max="12805" width="16.8984375" style="131" customWidth="1"/>
    <col min="12806" max="12806" width="7.296875" style="131" customWidth="1"/>
    <col min="12807" max="12807" width="20.69921875" style="131" customWidth="1"/>
    <col min="12808" max="12808" width="3.296875" style="131" customWidth="1"/>
    <col min="12809" max="12809" width="16" style="131" customWidth="1"/>
    <col min="12810" max="13056" width="8.796875" style="131"/>
    <col min="13057" max="13057" width="14.09765625" style="131" customWidth="1"/>
    <col min="13058" max="13058" width="7.69921875" style="131" customWidth="1"/>
    <col min="13059" max="13059" width="5.69921875" style="131" customWidth="1"/>
    <col min="13060" max="13060" width="3.09765625" style="131" customWidth="1"/>
    <col min="13061" max="13061" width="16.8984375" style="131" customWidth="1"/>
    <col min="13062" max="13062" width="7.296875" style="131" customWidth="1"/>
    <col min="13063" max="13063" width="20.69921875" style="131" customWidth="1"/>
    <col min="13064" max="13064" width="3.296875" style="131" customWidth="1"/>
    <col min="13065" max="13065" width="16" style="131" customWidth="1"/>
    <col min="13066" max="13312" width="8.796875" style="131"/>
    <col min="13313" max="13313" width="14.09765625" style="131" customWidth="1"/>
    <col min="13314" max="13314" width="7.69921875" style="131" customWidth="1"/>
    <col min="13315" max="13315" width="5.69921875" style="131" customWidth="1"/>
    <col min="13316" max="13316" width="3.09765625" style="131" customWidth="1"/>
    <col min="13317" max="13317" width="16.8984375" style="131" customWidth="1"/>
    <col min="13318" max="13318" width="7.296875" style="131" customWidth="1"/>
    <col min="13319" max="13319" width="20.69921875" style="131" customWidth="1"/>
    <col min="13320" max="13320" width="3.296875" style="131" customWidth="1"/>
    <col min="13321" max="13321" width="16" style="131" customWidth="1"/>
    <col min="13322" max="13568" width="8.796875" style="131"/>
    <col min="13569" max="13569" width="14.09765625" style="131" customWidth="1"/>
    <col min="13570" max="13570" width="7.69921875" style="131" customWidth="1"/>
    <col min="13571" max="13571" width="5.69921875" style="131" customWidth="1"/>
    <col min="13572" max="13572" width="3.09765625" style="131" customWidth="1"/>
    <col min="13573" max="13573" width="16.8984375" style="131" customWidth="1"/>
    <col min="13574" max="13574" width="7.296875" style="131" customWidth="1"/>
    <col min="13575" max="13575" width="20.69921875" style="131" customWidth="1"/>
    <col min="13576" max="13576" width="3.296875" style="131" customWidth="1"/>
    <col min="13577" max="13577" width="16" style="131" customWidth="1"/>
    <col min="13578" max="13824" width="8.796875" style="131"/>
    <col min="13825" max="13825" width="14.09765625" style="131" customWidth="1"/>
    <col min="13826" max="13826" width="7.69921875" style="131" customWidth="1"/>
    <col min="13827" max="13827" width="5.69921875" style="131" customWidth="1"/>
    <col min="13828" max="13828" width="3.09765625" style="131" customWidth="1"/>
    <col min="13829" max="13829" width="16.8984375" style="131" customWidth="1"/>
    <col min="13830" max="13830" width="7.296875" style="131" customWidth="1"/>
    <col min="13831" max="13831" width="20.69921875" style="131" customWidth="1"/>
    <col min="13832" max="13832" width="3.296875" style="131" customWidth="1"/>
    <col min="13833" max="13833" width="16" style="131" customWidth="1"/>
    <col min="13834" max="14080" width="8.796875" style="131"/>
    <col min="14081" max="14081" width="14.09765625" style="131" customWidth="1"/>
    <col min="14082" max="14082" width="7.69921875" style="131" customWidth="1"/>
    <col min="14083" max="14083" width="5.69921875" style="131" customWidth="1"/>
    <col min="14084" max="14084" width="3.09765625" style="131" customWidth="1"/>
    <col min="14085" max="14085" width="16.8984375" style="131" customWidth="1"/>
    <col min="14086" max="14086" width="7.296875" style="131" customWidth="1"/>
    <col min="14087" max="14087" width="20.69921875" style="131" customWidth="1"/>
    <col min="14088" max="14088" width="3.296875" style="131" customWidth="1"/>
    <col min="14089" max="14089" width="16" style="131" customWidth="1"/>
    <col min="14090" max="14336" width="8.796875" style="131"/>
    <col min="14337" max="14337" width="14.09765625" style="131" customWidth="1"/>
    <col min="14338" max="14338" width="7.69921875" style="131" customWidth="1"/>
    <col min="14339" max="14339" width="5.69921875" style="131" customWidth="1"/>
    <col min="14340" max="14340" width="3.09765625" style="131" customWidth="1"/>
    <col min="14341" max="14341" width="16.8984375" style="131" customWidth="1"/>
    <col min="14342" max="14342" width="7.296875" style="131" customWidth="1"/>
    <col min="14343" max="14343" width="20.69921875" style="131" customWidth="1"/>
    <col min="14344" max="14344" width="3.296875" style="131" customWidth="1"/>
    <col min="14345" max="14345" width="16" style="131" customWidth="1"/>
    <col min="14346" max="14592" width="8.796875" style="131"/>
    <col min="14593" max="14593" width="14.09765625" style="131" customWidth="1"/>
    <col min="14594" max="14594" width="7.69921875" style="131" customWidth="1"/>
    <col min="14595" max="14595" width="5.69921875" style="131" customWidth="1"/>
    <col min="14596" max="14596" width="3.09765625" style="131" customWidth="1"/>
    <col min="14597" max="14597" width="16.8984375" style="131" customWidth="1"/>
    <col min="14598" max="14598" width="7.296875" style="131" customWidth="1"/>
    <col min="14599" max="14599" width="20.69921875" style="131" customWidth="1"/>
    <col min="14600" max="14600" width="3.296875" style="131" customWidth="1"/>
    <col min="14601" max="14601" width="16" style="131" customWidth="1"/>
    <col min="14602" max="14848" width="8.796875" style="131"/>
    <col min="14849" max="14849" width="14.09765625" style="131" customWidth="1"/>
    <col min="14850" max="14850" width="7.69921875" style="131" customWidth="1"/>
    <col min="14851" max="14851" width="5.69921875" style="131" customWidth="1"/>
    <col min="14852" max="14852" width="3.09765625" style="131" customWidth="1"/>
    <col min="14853" max="14853" width="16.8984375" style="131" customWidth="1"/>
    <col min="14854" max="14854" width="7.296875" style="131" customWidth="1"/>
    <col min="14855" max="14855" width="20.69921875" style="131" customWidth="1"/>
    <col min="14856" max="14856" width="3.296875" style="131" customWidth="1"/>
    <col min="14857" max="14857" width="16" style="131" customWidth="1"/>
    <col min="14858" max="15104" width="8.796875" style="131"/>
    <col min="15105" max="15105" width="14.09765625" style="131" customWidth="1"/>
    <col min="15106" max="15106" width="7.69921875" style="131" customWidth="1"/>
    <col min="15107" max="15107" width="5.69921875" style="131" customWidth="1"/>
    <col min="15108" max="15108" width="3.09765625" style="131" customWidth="1"/>
    <col min="15109" max="15109" width="16.8984375" style="131" customWidth="1"/>
    <col min="15110" max="15110" width="7.296875" style="131" customWidth="1"/>
    <col min="15111" max="15111" width="20.69921875" style="131" customWidth="1"/>
    <col min="15112" max="15112" width="3.296875" style="131" customWidth="1"/>
    <col min="15113" max="15113" width="16" style="131" customWidth="1"/>
    <col min="15114" max="15360" width="8.796875" style="131"/>
    <col min="15361" max="15361" width="14.09765625" style="131" customWidth="1"/>
    <col min="15362" max="15362" width="7.69921875" style="131" customWidth="1"/>
    <col min="15363" max="15363" width="5.69921875" style="131" customWidth="1"/>
    <col min="15364" max="15364" width="3.09765625" style="131" customWidth="1"/>
    <col min="15365" max="15365" width="16.8984375" style="131" customWidth="1"/>
    <col min="15366" max="15366" width="7.296875" style="131" customWidth="1"/>
    <col min="15367" max="15367" width="20.69921875" style="131" customWidth="1"/>
    <col min="15368" max="15368" width="3.296875" style="131" customWidth="1"/>
    <col min="15369" max="15369" width="16" style="131" customWidth="1"/>
    <col min="15370" max="15616" width="8.796875" style="131"/>
    <col min="15617" max="15617" width="14.09765625" style="131" customWidth="1"/>
    <col min="15618" max="15618" width="7.69921875" style="131" customWidth="1"/>
    <col min="15619" max="15619" width="5.69921875" style="131" customWidth="1"/>
    <col min="15620" max="15620" width="3.09765625" style="131" customWidth="1"/>
    <col min="15621" max="15621" width="16.8984375" style="131" customWidth="1"/>
    <col min="15622" max="15622" width="7.296875" style="131" customWidth="1"/>
    <col min="15623" max="15623" width="20.69921875" style="131" customWidth="1"/>
    <col min="15624" max="15624" width="3.296875" style="131" customWidth="1"/>
    <col min="15625" max="15625" width="16" style="131" customWidth="1"/>
    <col min="15626" max="15872" width="8.796875" style="131"/>
    <col min="15873" max="15873" width="14.09765625" style="131" customWidth="1"/>
    <col min="15874" max="15874" width="7.69921875" style="131" customWidth="1"/>
    <col min="15875" max="15875" width="5.69921875" style="131" customWidth="1"/>
    <col min="15876" max="15876" width="3.09765625" style="131" customWidth="1"/>
    <col min="15877" max="15877" width="16.8984375" style="131" customWidth="1"/>
    <col min="15878" max="15878" width="7.296875" style="131" customWidth="1"/>
    <col min="15879" max="15879" width="20.69921875" style="131" customWidth="1"/>
    <col min="15880" max="15880" width="3.296875" style="131" customWidth="1"/>
    <col min="15881" max="15881" width="16" style="131" customWidth="1"/>
    <col min="15882" max="16128" width="8.796875" style="131"/>
    <col min="16129" max="16129" width="14.09765625" style="131" customWidth="1"/>
    <col min="16130" max="16130" width="7.69921875" style="131" customWidth="1"/>
    <col min="16131" max="16131" width="5.69921875" style="131" customWidth="1"/>
    <col min="16132" max="16132" width="3.09765625" style="131" customWidth="1"/>
    <col min="16133" max="16133" width="16.8984375" style="131" customWidth="1"/>
    <col min="16134" max="16134" width="7.296875" style="131" customWidth="1"/>
    <col min="16135" max="16135" width="20.69921875" style="131" customWidth="1"/>
    <col min="16136" max="16136" width="3.296875" style="131" customWidth="1"/>
    <col min="16137" max="16137" width="16" style="131" customWidth="1"/>
    <col min="16138" max="16384" width="8.796875" style="131"/>
  </cols>
  <sheetData>
    <row r="1" spans="1:11" ht="25.8" x14ac:dyDescent="0.4">
      <c r="A1" s="173" t="s">
        <v>167</v>
      </c>
      <c r="B1" s="173"/>
      <c r="C1" s="173"/>
      <c r="D1" s="173"/>
      <c r="E1" s="173"/>
      <c r="F1" s="173"/>
      <c r="G1" s="173"/>
      <c r="H1" s="173"/>
      <c r="I1" s="173"/>
    </row>
    <row r="2" spans="1:11" x14ac:dyDescent="0.25">
      <c r="A2" s="132"/>
      <c r="B2" s="132"/>
      <c r="C2" s="132"/>
      <c r="D2" s="132"/>
      <c r="E2" s="132"/>
      <c r="F2" s="132"/>
      <c r="G2" s="132"/>
    </row>
    <row r="3" spans="1:11" ht="19.95" customHeight="1" x14ac:dyDescent="0.45">
      <c r="A3" s="133" t="s">
        <v>115</v>
      </c>
      <c r="B3" s="133" t="s">
        <v>116</v>
      </c>
      <c r="C3" s="133"/>
      <c r="D3" s="133"/>
      <c r="E3" s="133"/>
      <c r="F3" s="133"/>
      <c r="G3" s="133"/>
      <c r="H3" s="133"/>
      <c r="I3" s="133"/>
    </row>
    <row r="4" spans="1:11" ht="19.95" customHeight="1" x14ac:dyDescent="0.45">
      <c r="A4" s="134"/>
      <c r="B4" s="134"/>
      <c r="C4" s="134"/>
      <c r="D4" s="135"/>
      <c r="E4" s="134"/>
      <c r="F4" s="134"/>
      <c r="G4" s="134"/>
      <c r="H4" s="134"/>
      <c r="I4" s="134"/>
    </row>
    <row r="5" spans="1:11" ht="19.95" customHeight="1" x14ac:dyDescent="0.45">
      <c r="A5" s="134" t="s">
        <v>117</v>
      </c>
      <c r="B5" s="134"/>
      <c r="C5" s="134"/>
      <c r="D5" s="135"/>
      <c r="E5" s="134"/>
      <c r="F5" s="134"/>
      <c r="G5" s="134"/>
      <c r="H5" s="134"/>
      <c r="I5" s="134"/>
    </row>
    <row r="6" spans="1:11" ht="19.95" customHeight="1" x14ac:dyDescent="0.45">
      <c r="A6" s="136" t="s">
        <v>118</v>
      </c>
      <c r="B6" s="166" t="s">
        <v>119</v>
      </c>
      <c r="C6" s="166"/>
      <c r="D6" s="137" t="s">
        <v>120</v>
      </c>
      <c r="E6" s="172" t="s">
        <v>121</v>
      </c>
      <c r="F6" s="172"/>
      <c r="G6" s="172"/>
      <c r="H6" s="172"/>
      <c r="I6" s="172"/>
      <c r="K6" s="138"/>
    </row>
    <row r="7" spans="1:11" ht="19.95" customHeight="1" x14ac:dyDescent="0.45">
      <c r="A7" s="136"/>
      <c r="B7" s="166" t="s">
        <v>122</v>
      </c>
      <c r="C7" s="166"/>
      <c r="D7" s="137" t="s">
        <v>120</v>
      </c>
      <c r="E7" s="172" t="s">
        <v>123</v>
      </c>
      <c r="F7" s="172"/>
      <c r="G7" s="172"/>
      <c r="H7" s="172"/>
      <c r="I7" s="172"/>
    </row>
    <row r="8" spans="1:11" ht="19.95" customHeight="1" x14ac:dyDescent="0.45">
      <c r="A8" s="136"/>
      <c r="B8" s="166" t="s">
        <v>124</v>
      </c>
      <c r="C8" s="166"/>
      <c r="D8" s="137" t="s">
        <v>120</v>
      </c>
      <c r="E8" s="172" t="s">
        <v>125</v>
      </c>
      <c r="F8" s="172"/>
      <c r="G8" s="172"/>
      <c r="H8" s="172"/>
      <c r="I8" s="172"/>
    </row>
    <row r="9" spans="1:11" ht="19.95" customHeight="1" x14ac:dyDescent="0.45">
      <c r="A9" s="139"/>
      <c r="B9" s="166" t="s">
        <v>126</v>
      </c>
      <c r="C9" s="167"/>
      <c r="D9" s="137" t="s">
        <v>120</v>
      </c>
      <c r="E9" s="168" t="s">
        <v>127</v>
      </c>
      <c r="F9" s="168"/>
      <c r="G9" s="168"/>
      <c r="H9" s="168"/>
      <c r="I9" s="168"/>
    </row>
    <row r="10" spans="1:11" ht="9" customHeight="1" x14ac:dyDescent="0.45">
      <c r="A10" s="139"/>
      <c r="B10" s="140"/>
      <c r="C10" s="140"/>
      <c r="D10" s="141"/>
      <c r="E10" s="140"/>
      <c r="F10" s="140"/>
      <c r="G10" s="140"/>
      <c r="H10" s="140"/>
      <c r="I10" s="140"/>
    </row>
    <row r="11" spans="1:11" ht="19.95" customHeight="1" x14ac:dyDescent="0.45">
      <c r="A11" s="139"/>
      <c r="B11" s="166" t="s">
        <v>119</v>
      </c>
      <c r="C11" s="166"/>
      <c r="D11" s="137" t="s">
        <v>120</v>
      </c>
      <c r="E11" s="172" t="s">
        <v>128</v>
      </c>
      <c r="F11" s="172"/>
      <c r="G11" s="172"/>
      <c r="H11" s="172"/>
      <c r="I11" s="172"/>
    </row>
    <row r="12" spans="1:11" ht="19.95" customHeight="1" x14ac:dyDescent="0.45">
      <c r="A12" s="139"/>
      <c r="B12" s="166" t="s">
        <v>122</v>
      </c>
      <c r="C12" s="166"/>
      <c r="D12" s="137" t="s">
        <v>120</v>
      </c>
      <c r="E12" s="172" t="s">
        <v>129</v>
      </c>
      <c r="F12" s="172"/>
      <c r="G12" s="172"/>
      <c r="H12" s="172"/>
      <c r="I12" s="172"/>
    </row>
    <row r="13" spans="1:11" ht="19.95" customHeight="1" x14ac:dyDescent="0.45">
      <c r="A13" s="139"/>
      <c r="B13" s="166" t="s">
        <v>124</v>
      </c>
      <c r="C13" s="166"/>
      <c r="D13" s="137" t="s">
        <v>120</v>
      </c>
      <c r="E13" s="172" t="s">
        <v>130</v>
      </c>
      <c r="F13" s="172"/>
      <c r="G13" s="172"/>
      <c r="H13" s="172"/>
      <c r="I13" s="172"/>
    </row>
    <row r="14" spans="1:11" ht="19.95" customHeight="1" x14ac:dyDescent="0.45">
      <c r="A14" s="139"/>
      <c r="B14" s="166" t="s">
        <v>126</v>
      </c>
      <c r="C14" s="167"/>
      <c r="D14" s="137" t="s">
        <v>120</v>
      </c>
      <c r="E14" s="168" t="s">
        <v>131</v>
      </c>
      <c r="F14" s="168"/>
      <c r="G14" s="168"/>
      <c r="H14" s="168"/>
      <c r="I14" s="168"/>
    </row>
    <row r="15" spans="1:11" ht="19.95" customHeight="1" x14ac:dyDescent="0.45">
      <c r="A15" s="139"/>
      <c r="B15" s="142"/>
      <c r="C15" s="143"/>
      <c r="D15" s="137"/>
      <c r="E15" s="144"/>
      <c r="F15" s="144"/>
      <c r="G15" s="144"/>
      <c r="H15" s="144"/>
      <c r="I15" s="144"/>
    </row>
    <row r="16" spans="1:11" ht="19.95" customHeight="1" x14ac:dyDescent="0.45">
      <c r="A16" s="140" t="s">
        <v>132</v>
      </c>
      <c r="B16" s="166" t="s">
        <v>119</v>
      </c>
      <c r="C16" s="166"/>
      <c r="D16" s="137" t="s">
        <v>120</v>
      </c>
      <c r="E16" s="172" t="s">
        <v>128</v>
      </c>
      <c r="F16" s="172"/>
      <c r="G16" s="172"/>
      <c r="H16" s="172"/>
      <c r="I16" s="172"/>
    </row>
    <row r="17" spans="1:9" ht="19.95" customHeight="1" x14ac:dyDescent="0.45">
      <c r="A17" s="140"/>
      <c r="B17" s="166" t="s">
        <v>122</v>
      </c>
      <c r="C17" s="166"/>
      <c r="D17" s="137" t="s">
        <v>120</v>
      </c>
      <c r="E17" s="172" t="s">
        <v>129</v>
      </c>
      <c r="F17" s="172"/>
      <c r="G17" s="172"/>
      <c r="H17" s="172"/>
      <c r="I17" s="172"/>
    </row>
    <row r="18" spans="1:9" ht="19.95" customHeight="1" x14ac:dyDescent="0.45">
      <c r="A18" s="140"/>
      <c r="B18" s="166" t="s">
        <v>124</v>
      </c>
      <c r="C18" s="166"/>
      <c r="D18" s="137" t="s">
        <v>120</v>
      </c>
      <c r="E18" s="172" t="s">
        <v>133</v>
      </c>
      <c r="F18" s="172"/>
      <c r="G18" s="172"/>
      <c r="H18" s="172"/>
      <c r="I18" s="172"/>
    </row>
    <row r="19" spans="1:9" ht="19.95" customHeight="1" x14ac:dyDescent="0.45">
      <c r="A19" s="140"/>
      <c r="B19" s="166" t="s">
        <v>126</v>
      </c>
      <c r="C19" s="167"/>
      <c r="D19" s="137" t="s">
        <v>120</v>
      </c>
      <c r="E19" s="168" t="s">
        <v>131</v>
      </c>
      <c r="F19" s="168"/>
      <c r="G19" s="168"/>
      <c r="H19" s="168"/>
      <c r="I19" s="168"/>
    </row>
    <row r="20" spans="1:9" ht="19.95" customHeight="1" x14ac:dyDescent="0.45">
      <c r="A20" s="140"/>
      <c r="B20" s="140"/>
      <c r="C20" s="140"/>
      <c r="D20" s="141"/>
      <c r="E20" s="145"/>
      <c r="F20" s="145"/>
      <c r="G20" s="145"/>
      <c r="H20" s="145"/>
      <c r="I20" s="145"/>
    </row>
    <row r="21" spans="1:9" ht="19.95" customHeight="1" x14ac:dyDescent="0.45">
      <c r="A21" s="140" t="s">
        <v>134</v>
      </c>
      <c r="B21" s="166" t="s">
        <v>119</v>
      </c>
      <c r="C21" s="166"/>
      <c r="D21" s="137" t="s">
        <v>120</v>
      </c>
      <c r="E21" s="171" t="s">
        <v>135</v>
      </c>
      <c r="F21" s="171"/>
      <c r="G21" s="171"/>
      <c r="H21" s="171"/>
      <c r="I21" s="171"/>
    </row>
    <row r="22" spans="1:9" ht="19.95" customHeight="1" x14ac:dyDescent="0.45">
      <c r="A22" s="139"/>
      <c r="B22" s="166" t="s">
        <v>122</v>
      </c>
      <c r="C22" s="166"/>
      <c r="D22" s="137" t="s">
        <v>120</v>
      </c>
      <c r="E22" s="171" t="s">
        <v>136</v>
      </c>
      <c r="F22" s="171"/>
      <c r="G22" s="171"/>
      <c r="H22" s="171"/>
      <c r="I22" s="171"/>
    </row>
    <row r="23" spans="1:9" ht="19.95" customHeight="1" x14ac:dyDescent="0.45">
      <c r="A23" s="139"/>
      <c r="B23" s="166" t="s">
        <v>124</v>
      </c>
      <c r="C23" s="166"/>
      <c r="D23" s="137" t="s">
        <v>120</v>
      </c>
      <c r="E23" s="171" t="s">
        <v>137</v>
      </c>
      <c r="F23" s="171"/>
      <c r="G23" s="171"/>
      <c r="H23" s="171"/>
      <c r="I23" s="171"/>
    </row>
    <row r="24" spans="1:9" ht="19.95" customHeight="1" x14ac:dyDescent="0.45">
      <c r="A24" s="139"/>
      <c r="B24" s="166" t="s">
        <v>126</v>
      </c>
      <c r="C24" s="167"/>
      <c r="D24" s="137" t="s">
        <v>120</v>
      </c>
      <c r="E24" s="168" t="s">
        <v>138</v>
      </c>
      <c r="F24" s="168"/>
      <c r="G24" s="168"/>
      <c r="H24" s="168"/>
      <c r="I24" s="168"/>
    </row>
    <row r="25" spans="1:9" ht="19.95" customHeight="1" x14ac:dyDescent="0.45">
      <c r="A25" s="146"/>
      <c r="B25" s="146"/>
      <c r="C25" s="146"/>
      <c r="D25" s="147"/>
      <c r="E25" s="140"/>
      <c r="F25" s="140"/>
      <c r="G25" s="140"/>
      <c r="H25" s="140"/>
      <c r="I25" s="140"/>
    </row>
    <row r="26" spans="1:9" ht="19.95" customHeight="1" x14ac:dyDescent="0.45">
      <c r="A26" s="148" t="s">
        <v>139</v>
      </c>
      <c r="B26" s="146"/>
      <c r="C26" s="146"/>
      <c r="D26" s="147"/>
      <c r="E26" s="146"/>
      <c r="F26" s="146"/>
      <c r="G26" s="146"/>
      <c r="H26" s="146"/>
      <c r="I26" s="146"/>
    </row>
    <row r="27" spans="1:9" ht="19.95" customHeight="1" x14ac:dyDescent="0.25">
      <c r="A27" s="162" t="s">
        <v>140</v>
      </c>
      <c r="B27" s="162"/>
      <c r="C27" s="169" t="s">
        <v>141</v>
      </c>
      <c r="D27" s="169"/>
      <c r="E27" s="169"/>
      <c r="F27" s="169"/>
      <c r="G27" s="169"/>
      <c r="H27" s="169"/>
      <c r="I27" s="149"/>
    </row>
    <row r="28" spans="1:9" ht="19.95" customHeight="1" x14ac:dyDescent="0.25">
      <c r="A28" s="162" t="s">
        <v>142</v>
      </c>
      <c r="B28" s="162"/>
      <c r="C28" s="170" t="s">
        <v>143</v>
      </c>
      <c r="D28" s="169"/>
      <c r="E28" s="169"/>
      <c r="F28" s="169"/>
      <c r="G28" s="169"/>
      <c r="H28" s="169"/>
      <c r="I28" s="150"/>
    </row>
    <row r="29" spans="1:9" ht="19.95" customHeight="1" x14ac:dyDescent="0.25">
      <c r="A29" s="162" t="s">
        <v>144</v>
      </c>
      <c r="B29" s="162"/>
      <c r="C29" s="163" t="s">
        <v>145</v>
      </c>
      <c r="D29" s="163"/>
      <c r="E29" s="163"/>
      <c r="F29" s="163"/>
      <c r="G29" s="163"/>
      <c r="H29" s="163"/>
      <c r="I29" s="149"/>
    </row>
    <row r="30" spans="1:9" ht="19.95" customHeight="1" x14ac:dyDescent="0.25">
      <c r="A30" s="162" t="s">
        <v>146</v>
      </c>
      <c r="B30" s="162"/>
      <c r="C30" s="165" t="s">
        <v>147</v>
      </c>
      <c r="D30" s="165"/>
      <c r="E30" s="165"/>
      <c r="F30" s="165"/>
      <c r="G30" s="165"/>
      <c r="H30" s="165"/>
      <c r="I30" s="151"/>
    </row>
    <row r="31" spans="1:9" ht="19.95" customHeight="1" x14ac:dyDescent="0.25">
      <c r="A31" s="162" t="s">
        <v>148</v>
      </c>
      <c r="B31" s="162"/>
      <c r="C31" s="163" t="s">
        <v>149</v>
      </c>
      <c r="D31" s="163"/>
      <c r="E31" s="163"/>
      <c r="F31" s="163"/>
      <c r="G31" s="163"/>
      <c r="H31" s="163"/>
      <c r="I31" s="149"/>
    </row>
    <row r="32" spans="1:9" ht="19.95" customHeight="1" x14ac:dyDescent="0.25">
      <c r="A32" s="162" t="s">
        <v>150</v>
      </c>
      <c r="B32" s="162"/>
      <c r="C32" s="163" t="s">
        <v>151</v>
      </c>
      <c r="D32" s="163"/>
      <c r="E32" s="163"/>
      <c r="F32" s="163"/>
      <c r="G32" s="163"/>
      <c r="H32" s="163"/>
      <c r="I32" s="152"/>
    </row>
    <row r="33" spans="1:9" ht="19.95" customHeight="1" x14ac:dyDescent="0.25">
      <c r="A33" s="162" t="s">
        <v>152</v>
      </c>
      <c r="B33" s="162"/>
      <c r="C33" s="164" t="s">
        <v>153</v>
      </c>
      <c r="D33" s="164"/>
      <c r="E33" s="164"/>
      <c r="F33" s="164"/>
      <c r="G33" s="164"/>
      <c r="H33" s="164"/>
      <c r="I33" s="152"/>
    </row>
    <row r="34" spans="1:9" ht="19.95" customHeight="1" x14ac:dyDescent="0.25">
      <c r="A34" s="153"/>
      <c r="B34" s="153"/>
      <c r="C34" s="153"/>
      <c r="D34" s="153"/>
      <c r="E34" s="153"/>
      <c r="F34" s="153"/>
      <c r="G34" s="153"/>
    </row>
    <row r="35" spans="1:9" ht="19.95" customHeight="1" x14ac:dyDescent="0.4">
      <c r="A35" s="154" t="s">
        <v>154</v>
      </c>
      <c r="B35" s="155"/>
      <c r="C35" s="156"/>
      <c r="D35" s="155"/>
      <c r="E35" s="155"/>
      <c r="F35" s="153"/>
      <c r="G35" s="153"/>
    </row>
    <row r="36" spans="1:9" ht="19.95" customHeight="1" x14ac:dyDescent="0.45">
      <c r="A36" s="161" t="s">
        <v>155</v>
      </c>
      <c r="B36" s="161"/>
      <c r="C36" s="161"/>
      <c r="D36" s="157" t="s">
        <v>156</v>
      </c>
      <c r="E36" s="158">
        <v>2276197785.6232996</v>
      </c>
      <c r="F36" s="159" t="s">
        <v>157</v>
      </c>
      <c r="G36" s="159"/>
    </row>
    <row r="37" spans="1:9" ht="19.95" customHeight="1" x14ac:dyDescent="0.45">
      <c r="A37" s="161" t="s">
        <v>158</v>
      </c>
      <c r="B37" s="161"/>
      <c r="C37" s="161"/>
      <c r="D37" s="157" t="s">
        <v>156</v>
      </c>
      <c r="E37" s="158">
        <v>779610155</v>
      </c>
      <c r="F37" s="159" t="s">
        <v>157</v>
      </c>
      <c r="G37" s="159"/>
    </row>
    <row r="38" spans="1:9" ht="19.95" customHeight="1" x14ac:dyDescent="0.45">
      <c r="A38" s="161" t="s">
        <v>159</v>
      </c>
      <c r="B38" s="161"/>
      <c r="C38" s="161"/>
      <c r="D38" s="157" t="s">
        <v>156</v>
      </c>
      <c r="E38" s="158">
        <v>1210418818.0519102</v>
      </c>
      <c r="F38" s="159" t="s">
        <v>157</v>
      </c>
      <c r="G38" s="159" t="s">
        <v>160</v>
      </c>
    </row>
    <row r="39" spans="1:9" ht="19.95" customHeight="1" x14ac:dyDescent="0.45">
      <c r="A39" s="161" t="s">
        <v>163</v>
      </c>
      <c r="B39" s="161"/>
      <c r="C39" s="161"/>
      <c r="D39" s="157" t="s">
        <v>156</v>
      </c>
      <c r="E39" s="158">
        <v>1048530661.7053132</v>
      </c>
      <c r="F39" s="159" t="s">
        <v>157</v>
      </c>
      <c r="G39" s="159" t="s">
        <v>161</v>
      </c>
      <c r="H39" s="160"/>
    </row>
    <row r="40" spans="1:9" ht="19.95" customHeight="1" x14ac:dyDescent="0.45">
      <c r="A40" s="161" t="s">
        <v>162</v>
      </c>
      <c r="B40" s="161"/>
      <c r="C40" s="161"/>
      <c r="D40" s="157" t="s">
        <v>156</v>
      </c>
      <c r="E40" s="158">
        <v>161888156.34659693</v>
      </c>
      <c r="F40" s="159" t="s">
        <v>157</v>
      </c>
      <c r="G40" s="159" t="s">
        <v>161</v>
      </c>
      <c r="H40" s="160"/>
    </row>
    <row r="41" spans="1:9" ht="19.95" customHeight="1" x14ac:dyDescent="0.45">
      <c r="A41" s="161" t="s">
        <v>164</v>
      </c>
      <c r="B41" s="161"/>
      <c r="C41" s="161"/>
      <c r="D41" s="157" t="s">
        <v>156</v>
      </c>
      <c r="E41" s="158">
        <v>64243681.271159843</v>
      </c>
      <c r="F41" s="159" t="s">
        <v>157</v>
      </c>
      <c r="G41" s="159"/>
    </row>
    <row r="42" spans="1:9" ht="19.95" customHeight="1" x14ac:dyDescent="0.45">
      <c r="A42" s="161" t="s">
        <v>165</v>
      </c>
      <c r="B42" s="161"/>
      <c r="C42" s="161"/>
      <c r="D42" s="157" t="s">
        <v>156</v>
      </c>
      <c r="E42" s="158">
        <v>41359909.87001922</v>
      </c>
      <c r="F42" s="159" t="s">
        <v>157</v>
      </c>
      <c r="G42" s="159"/>
    </row>
    <row r="43" spans="1:9" ht="19.95" customHeight="1" x14ac:dyDescent="0.45">
      <c r="A43" s="161" t="s">
        <v>166</v>
      </c>
      <c r="B43" s="161"/>
      <c r="C43" s="161"/>
      <c r="D43" s="157" t="s">
        <v>156</v>
      </c>
      <c r="E43" s="158">
        <v>47029244.329601504</v>
      </c>
      <c r="F43" s="159" t="s">
        <v>157</v>
      </c>
      <c r="G43" s="159"/>
    </row>
    <row r="44" spans="1:9" ht="19.2" x14ac:dyDescent="0.45">
      <c r="A44" s="161"/>
      <c r="B44" s="161"/>
      <c r="C44" s="161"/>
      <c r="D44" s="157"/>
      <c r="E44" s="158"/>
      <c r="F44" s="159"/>
      <c r="G44" s="159"/>
    </row>
    <row r="46" spans="1:9" x14ac:dyDescent="0.25">
      <c r="C46" s="160"/>
    </row>
    <row r="47" spans="1:9" x14ac:dyDescent="0.25">
      <c r="C47" s="160"/>
    </row>
    <row r="49" spans="3:3" x14ac:dyDescent="0.25">
      <c r="C49" s="160"/>
    </row>
  </sheetData>
  <mergeCells count="56">
    <mergeCell ref="B8:C8"/>
    <mergeCell ref="E8:I8"/>
    <mergeCell ref="A1:I1"/>
    <mergeCell ref="B6:C6"/>
    <mergeCell ref="E6:I6"/>
    <mergeCell ref="B7:C7"/>
    <mergeCell ref="E7:I7"/>
    <mergeCell ref="B9:C9"/>
    <mergeCell ref="E9:I9"/>
    <mergeCell ref="B11:C11"/>
    <mergeCell ref="E11:I11"/>
    <mergeCell ref="B12:C12"/>
    <mergeCell ref="E12:I12"/>
    <mergeCell ref="B13:C13"/>
    <mergeCell ref="E13:I13"/>
    <mergeCell ref="B14:C14"/>
    <mergeCell ref="E14:I14"/>
    <mergeCell ref="B16:C16"/>
    <mergeCell ref="E16:I16"/>
    <mergeCell ref="B17:C17"/>
    <mergeCell ref="E17:I17"/>
    <mergeCell ref="B18:C18"/>
    <mergeCell ref="E18:I18"/>
    <mergeCell ref="B19:C19"/>
    <mergeCell ref="E19:I19"/>
    <mergeCell ref="B21:C21"/>
    <mergeCell ref="E21:I21"/>
    <mergeCell ref="B22:C22"/>
    <mergeCell ref="E22:I22"/>
    <mergeCell ref="B23:C23"/>
    <mergeCell ref="E23:I23"/>
    <mergeCell ref="B24:C24"/>
    <mergeCell ref="E24:I24"/>
    <mergeCell ref="A27:B27"/>
    <mergeCell ref="C27:H27"/>
    <mergeCell ref="A28:B28"/>
    <mergeCell ref="C28:H28"/>
    <mergeCell ref="A37:C37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6:C36"/>
    <mergeCell ref="A44:C44"/>
    <mergeCell ref="A38:C38"/>
    <mergeCell ref="A39:C39"/>
    <mergeCell ref="A40:C40"/>
    <mergeCell ref="A41:C41"/>
    <mergeCell ref="A42:C42"/>
    <mergeCell ref="A43:C43"/>
  </mergeCells>
  <phoneticPr fontId="2" type="noConversion"/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3CCF9-EDEC-4E42-911B-3AA6C553EC2A}">
  <sheetPr codeName="Sheet1"/>
  <dimension ref="A1:L41"/>
  <sheetViews>
    <sheetView view="pageBreakPreview" zoomScaleNormal="100" zoomScaleSheetLayoutView="100" workbookViewId="0">
      <selection activeCell="E18" sqref="E18"/>
    </sheetView>
  </sheetViews>
  <sheetFormatPr defaultRowHeight="13.8" x14ac:dyDescent="0.4"/>
  <cols>
    <col min="1" max="2" width="13.69921875" style="2" customWidth="1"/>
    <col min="3" max="3" width="19" style="2" customWidth="1"/>
    <col min="4" max="4" width="17" style="2" customWidth="1"/>
    <col min="5" max="7" width="18.3984375" style="2" customWidth="1"/>
    <col min="8" max="8" width="9" style="2"/>
    <col min="9" max="13" width="0" style="2" hidden="1" customWidth="1"/>
    <col min="14" max="234" width="9" style="2"/>
    <col min="235" max="235" width="18.5" style="2" customWidth="1"/>
    <col min="236" max="239" width="13.59765625" style="2" customWidth="1"/>
    <col min="240" max="240" width="9" style="2"/>
    <col min="241" max="245" width="0" style="2" hidden="1" customWidth="1"/>
    <col min="246" max="490" width="9" style="2"/>
    <col min="491" max="491" width="18.5" style="2" customWidth="1"/>
    <col min="492" max="495" width="13.59765625" style="2" customWidth="1"/>
    <col min="496" max="496" width="9" style="2"/>
    <col min="497" max="501" width="0" style="2" hidden="1" customWidth="1"/>
    <col min="502" max="746" width="9" style="2"/>
    <col min="747" max="747" width="18.5" style="2" customWidth="1"/>
    <col min="748" max="751" width="13.59765625" style="2" customWidth="1"/>
    <col min="752" max="752" width="9" style="2"/>
    <col min="753" max="757" width="0" style="2" hidden="1" customWidth="1"/>
    <col min="758" max="1002" width="9" style="2"/>
    <col min="1003" max="1003" width="18.5" style="2" customWidth="1"/>
    <col min="1004" max="1007" width="13.59765625" style="2" customWidth="1"/>
    <col min="1008" max="1008" width="9" style="2"/>
    <col min="1009" max="1013" width="0" style="2" hidden="1" customWidth="1"/>
    <col min="1014" max="1258" width="9" style="2"/>
    <col min="1259" max="1259" width="18.5" style="2" customWidth="1"/>
    <col min="1260" max="1263" width="13.59765625" style="2" customWidth="1"/>
    <col min="1264" max="1264" width="9" style="2"/>
    <col min="1265" max="1269" width="0" style="2" hidden="1" customWidth="1"/>
    <col min="1270" max="1514" width="9" style="2"/>
    <col min="1515" max="1515" width="18.5" style="2" customWidth="1"/>
    <col min="1516" max="1519" width="13.59765625" style="2" customWidth="1"/>
    <col min="1520" max="1520" width="9" style="2"/>
    <col min="1521" max="1525" width="0" style="2" hidden="1" customWidth="1"/>
    <col min="1526" max="1770" width="9" style="2"/>
    <col min="1771" max="1771" width="18.5" style="2" customWidth="1"/>
    <col min="1772" max="1775" width="13.59765625" style="2" customWidth="1"/>
    <col min="1776" max="1776" width="9" style="2"/>
    <col min="1777" max="1781" width="0" style="2" hidden="1" customWidth="1"/>
    <col min="1782" max="2026" width="9" style="2"/>
    <col min="2027" max="2027" width="18.5" style="2" customWidth="1"/>
    <col min="2028" max="2031" width="13.59765625" style="2" customWidth="1"/>
    <col min="2032" max="2032" width="9" style="2"/>
    <col min="2033" max="2037" width="0" style="2" hidden="1" customWidth="1"/>
    <col min="2038" max="2282" width="9" style="2"/>
    <col min="2283" max="2283" width="18.5" style="2" customWidth="1"/>
    <col min="2284" max="2287" width="13.59765625" style="2" customWidth="1"/>
    <col min="2288" max="2288" width="9" style="2"/>
    <col min="2289" max="2293" width="0" style="2" hidden="1" customWidth="1"/>
    <col min="2294" max="2538" width="9" style="2"/>
    <col min="2539" max="2539" width="18.5" style="2" customWidth="1"/>
    <col min="2540" max="2543" width="13.59765625" style="2" customWidth="1"/>
    <col min="2544" max="2544" width="9" style="2"/>
    <col min="2545" max="2549" width="0" style="2" hidden="1" customWidth="1"/>
    <col min="2550" max="2794" width="9" style="2"/>
    <col min="2795" max="2795" width="18.5" style="2" customWidth="1"/>
    <col min="2796" max="2799" width="13.59765625" style="2" customWidth="1"/>
    <col min="2800" max="2800" width="9" style="2"/>
    <col min="2801" max="2805" width="0" style="2" hidden="1" customWidth="1"/>
    <col min="2806" max="3050" width="9" style="2"/>
    <col min="3051" max="3051" width="18.5" style="2" customWidth="1"/>
    <col min="3052" max="3055" width="13.59765625" style="2" customWidth="1"/>
    <col min="3056" max="3056" width="9" style="2"/>
    <col min="3057" max="3061" width="0" style="2" hidden="1" customWidth="1"/>
    <col min="3062" max="3306" width="9" style="2"/>
    <col min="3307" max="3307" width="18.5" style="2" customWidth="1"/>
    <col min="3308" max="3311" width="13.59765625" style="2" customWidth="1"/>
    <col min="3312" max="3312" width="9" style="2"/>
    <col min="3313" max="3317" width="0" style="2" hidden="1" customWidth="1"/>
    <col min="3318" max="3562" width="9" style="2"/>
    <col min="3563" max="3563" width="18.5" style="2" customWidth="1"/>
    <col min="3564" max="3567" width="13.59765625" style="2" customWidth="1"/>
    <col min="3568" max="3568" width="9" style="2"/>
    <col min="3569" max="3573" width="0" style="2" hidden="1" customWidth="1"/>
    <col min="3574" max="3818" width="9" style="2"/>
    <col min="3819" max="3819" width="18.5" style="2" customWidth="1"/>
    <col min="3820" max="3823" width="13.59765625" style="2" customWidth="1"/>
    <col min="3824" max="3824" width="9" style="2"/>
    <col min="3825" max="3829" width="0" style="2" hidden="1" customWidth="1"/>
    <col min="3830" max="4074" width="9" style="2"/>
    <col min="4075" max="4075" width="18.5" style="2" customWidth="1"/>
    <col min="4076" max="4079" width="13.59765625" style="2" customWidth="1"/>
    <col min="4080" max="4080" width="9" style="2"/>
    <col min="4081" max="4085" width="0" style="2" hidden="1" customWidth="1"/>
    <col min="4086" max="4330" width="9" style="2"/>
    <col min="4331" max="4331" width="18.5" style="2" customWidth="1"/>
    <col min="4332" max="4335" width="13.59765625" style="2" customWidth="1"/>
    <col min="4336" max="4336" width="9" style="2"/>
    <col min="4337" max="4341" width="0" style="2" hidden="1" customWidth="1"/>
    <col min="4342" max="4586" width="9" style="2"/>
    <col min="4587" max="4587" width="18.5" style="2" customWidth="1"/>
    <col min="4588" max="4591" width="13.59765625" style="2" customWidth="1"/>
    <col min="4592" max="4592" width="9" style="2"/>
    <col min="4593" max="4597" width="0" style="2" hidden="1" customWidth="1"/>
    <col min="4598" max="4842" width="9" style="2"/>
    <col min="4843" max="4843" width="18.5" style="2" customWidth="1"/>
    <col min="4844" max="4847" width="13.59765625" style="2" customWidth="1"/>
    <col min="4848" max="4848" width="9" style="2"/>
    <col min="4849" max="4853" width="0" style="2" hidden="1" customWidth="1"/>
    <col min="4854" max="5098" width="9" style="2"/>
    <col min="5099" max="5099" width="18.5" style="2" customWidth="1"/>
    <col min="5100" max="5103" width="13.59765625" style="2" customWidth="1"/>
    <col min="5104" max="5104" width="9" style="2"/>
    <col min="5105" max="5109" width="0" style="2" hidden="1" customWidth="1"/>
    <col min="5110" max="5354" width="9" style="2"/>
    <col min="5355" max="5355" width="18.5" style="2" customWidth="1"/>
    <col min="5356" max="5359" width="13.59765625" style="2" customWidth="1"/>
    <col min="5360" max="5360" width="9" style="2"/>
    <col min="5361" max="5365" width="0" style="2" hidden="1" customWidth="1"/>
    <col min="5366" max="5610" width="9" style="2"/>
    <col min="5611" max="5611" width="18.5" style="2" customWidth="1"/>
    <col min="5612" max="5615" width="13.59765625" style="2" customWidth="1"/>
    <col min="5616" max="5616" width="9" style="2"/>
    <col min="5617" max="5621" width="0" style="2" hidden="1" customWidth="1"/>
    <col min="5622" max="5866" width="9" style="2"/>
    <col min="5867" max="5867" width="18.5" style="2" customWidth="1"/>
    <col min="5868" max="5871" width="13.59765625" style="2" customWidth="1"/>
    <col min="5872" max="5872" width="9" style="2"/>
    <col min="5873" max="5877" width="0" style="2" hidden="1" customWidth="1"/>
    <col min="5878" max="6122" width="9" style="2"/>
    <col min="6123" max="6123" width="18.5" style="2" customWidth="1"/>
    <col min="6124" max="6127" width="13.59765625" style="2" customWidth="1"/>
    <col min="6128" max="6128" width="9" style="2"/>
    <col min="6129" max="6133" width="0" style="2" hidden="1" customWidth="1"/>
    <col min="6134" max="6378" width="9" style="2"/>
    <col min="6379" max="6379" width="18.5" style="2" customWidth="1"/>
    <col min="6380" max="6383" width="13.59765625" style="2" customWidth="1"/>
    <col min="6384" max="6384" width="9" style="2"/>
    <col min="6385" max="6389" width="0" style="2" hidden="1" customWidth="1"/>
    <col min="6390" max="6634" width="9" style="2"/>
    <col min="6635" max="6635" width="18.5" style="2" customWidth="1"/>
    <col min="6636" max="6639" width="13.59765625" style="2" customWidth="1"/>
    <col min="6640" max="6640" width="9" style="2"/>
    <col min="6641" max="6645" width="0" style="2" hidden="1" customWidth="1"/>
    <col min="6646" max="6890" width="9" style="2"/>
    <col min="6891" max="6891" width="18.5" style="2" customWidth="1"/>
    <col min="6892" max="6895" width="13.59765625" style="2" customWidth="1"/>
    <col min="6896" max="6896" width="9" style="2"/>
    <col min="6897" max="6901" width="0" style="2" hidden="1" customWidth="1"/>
    <col min="6902" max="7146" width="9" style="2"/>
    <col min="7147" max="7147" width="18.5" style="2" customWidth="1"/>
    <col min="7148" max="7151" width="13.59765625" style="2" customWidth="1"/>
    <col min="7152" max="7152" width="9" style="2"/>
    <col min="7153" max="7157" width="0" style="2" hidden="1" customWidth="1"/>
    <col min="7158" max="7402" width="9" style="2"/>
    <col min="7403" max="7403" width="18.5" style="2" customWidth="1"/>
    <col min="7404" max="7407" width="13.59765625" style="2" customWidth="1"/>
    <col min="7408" max="7408" width="9" style="2"/>
    <col min="7409" max="7413" width="0" style="2" hidden="1" customWidth="1"/>
    <col min="7414" max="7658" width="9" style="2"/>
    <col min="7659" max="7659" width="18.5" style="2" customWidth="1"/>
    <col min="7660" max="7663" width="13.59765625" style="2" customWidth="1"/>
    <col min="7664" max="7664" width="9" style="2"/>
    <col min="7665" max="7669" width="0" style="2" hidden="1" customWidth="1"/>
    <col min="7670" max="7914" width="9" style="2"/>
    <col min="7915" max="7915" width="18.5" style="2" customWidth="1"/>
    <col min="7916" max="7919" width="13.59765625" style="2" customWidth="1"/>
    <col min="7920" max="7920" width="9" style="2"/>
    <col min="7921" max="7925" width="0" style="2" hidden="1" customWidth="1"/>
    <col min="7926" max="8170" width="9" style="2"/>
    <col min="8171" max="8171" width="18.5" style="2" customWidth="1"/>
    <col min="8172" max="8175" width="13.59765625" style="2" customWidth="1"/>
    <col min="8176" max="8176" width="9" style="2"/>
    <col min="8177" max="8181" width="0" style="2" hidden="1" customWidth="1"/>
    <col min="8182" max="8426" width="9" style="2"/>
    <col min="8427" max="8427" width="18.5" style="2" customWidth="1"/>
    <col min="8428" max="8431" width="13.59765625" style="2" customWidth="1"/>
    <col min="8432" max="8432" width="9" style="2"/>
    <col min="8433" max="8437" width="0" style="2" hidden="1" customWidth="1"/>
    <col min="8438" max="8682" width="9" style="2"/>
    <col min="8683" max="8683" width="18.5" style="2" customWidth="1"/>
    <col min="8684" max="8687" width="13.59765625" style="2" customWidth="1"/>
    <col min="8688" max="8688" width="9" style="2"/>
    <col min="8689" max="8693" width="0" style="2" hidden="1" customWidth="1"/>
    <col min="8694" max="8938" width="9" style="2"/>
    <col min="8939" max="8939" width="18.5" style="2" customWidth="1"/>
    <col min="8940" max="8943" width="13.59765625" style="2" customWidth="1"/>
    <col min="8944" max="8944" width="9" style="2"/>
    <col min="8945" max="8949" width="0" style="2" hidden="1" customWidth="1"/>
    <col min="8950" max="9194" width="9" style="2"/>
    <col min="9195" max="9195" width="18.5" style="2" customWidth="1"/>
    <col min="9196" max="9199" width="13.59765625" style="2" customWidth="1"/>
    <col min="9200" max="9200" width="9" style="2"/>
    <col min="9201" max="9205" width="0" style="2" hidden="1" customWidth="1"/>
    <col min="9206" max="9450" width="9" style="2"/>
    <col min="9451" max="9451" width="18.5" style="2" customWidth="1"/>
    <col min="9452" max="9455" width="13.59765625" style="2" customWidth="1"/>
    <col min="9456" max="9456" width="9" style="2"/>
    <col min="9457" max="9461" width="0" style="2" hidden="1" customWidth="1"/>
    <col min="9462" max="9706" width="9" style="2"/>
    <col min="9707" max="9707" width="18.5" style="2" customWidth="1"/>
    <col min="9708" max="9711" width="13.59765625" style="2" customWidth="1"/>
    <col min="9712" max="9712" width="9" style="2"/>
    <col min="9713" max="9717" width="0" style="2" hidden="1" customWidth="1"/>
    <col min="9718" max="9962" width="9" style="2"/>
    <col min="9963" max="9963" width="18.5" style="2" customWidth="1"/>
    <col min="9964" max="9967" width="13.59765625" style="2" customWidth="1"/>
    <col min="9968" max="9968" width="9" style="2"/>
    <col min="9969" max="9973" width="0" style="2" hidden="1" customWidth="1"/>
    <col min="9974" max="10218" width="9" style="2"/>
    <col min="10219" max="10219" width="18.5" style="2" customWidth="1"/>
    <col min="10220" max="10223" width="13.59765625" style="2" customWidth="1"/>
    <col min="10224" max="10224" width="9" style="2"/>
    <col min="10225" max="10229" width="0" style="2" hidden="1" customWidth="1"/>
    <col min="10230" max="10474" width="9" style="2"/>
    <col min="10475" max="10475" width="18.5" style="2" customWidth="1"/>
    <col min="10476" max="10479" width="13.59765625" style="2" customWidth="1"/>
    <col min="10480" max="10480" width="9" style="2"/>
    <col min="10481" max="10485" width="0" style="2" hidden="1" customWidth="1"/>
    <col min="10486" max="10730" width="9" style="2"/>
    <col min="10731" max="10731" width="18.5" style="2" customWidth="1"/>
    <col min="10732" max="10735" width="13.59765625" style="2" customWidth="1"/>
    <col min="10736" max="10736" width="9" style="2"/>
    <col min="10737" max="10741" width="0" style="2" hidden="1" customWidth="1"/>
    <col min="10742" max="10986" width="9" style="2"/>
    <col min="10987" max="10987" width="18.5" style="2" customWidth="1"/>
    <col min="10988" max="10991" width="13.59765625" style="2" customWidth="1"/>
    <col min="10992" max="10992" width="9" style="2"/>
    <col min="10993" max="10997" width="0" style="2" hidden="1" customWidth="1"/>
    <col min="10998" max="11242" width="9" style="2"/>
    <col min="11243" max="11243" width="18.5" style="2" customWidth="1"/>
    <col min="11244" max="11247" width="13.59765625" style="2" customWidth="1"/>
    <col min="11248" max="11248" width="9" style="2"/>
    <col min="11249" max="11253" width="0" style="2" hidden="1" customWidth="1"/>
    <col min="11254" max="11498" width="9" style="2"/>
    <col min="11499" max="11499" width="18.5" style="2" customWidth="1"/>
    <col min="11500" max="11503" width="13.59765625" style="2" customWidth="1"/>
    <col min="11504" max="11504" width="9" style="2"/>
    <col min="11505" max="11509" width="0" style="2" hidden="1" customWidth="1"/>
    <col min="11510" max="11754" width="9" style="2"/>
    <col min="11755" max="11755" width="18.5" style="2" customWidth="1"/>
    <col min="11756" max="11759" width="13.59765625" style="2" customWidth="1"/>
    <col min="11760" max="11760" width="9" style="2"/>
    <col min="11761" max="11765" width="0" style="2" hidden="1" customWidth="1"/>
    <col min="11766" max="12010" width="9" style="2"/>
    <col min="12011" max="12011" width="18.5" style="2" customWidth="1"/>
    <col min="12012" max="12015" width="13.59765625" style="2" customWidth="1"/>
    <col min="12016" max="12016" width="9" style="2"/>
    <col min="12017" max="12021" width="0" style="2" hidden="1" customWidth="1"/>
    <col min="12022" max="12266" width="9" style="2"/>
    <col min="12267" max="12267" width="18.5" style="2" customWidth="1"/>
    <col min="12268" max="12271" width="13.59765625" style="2" customWidth="1"/>
    <col min="12272" max="12272" width="9" style="2"/>
    <col min="12273" max="12277" width="0" style="2" hidden="1" customWidth="1"/>
    <col min="12278" max="12522" width="9" style="2"/>
    <col min="12523" max="12523" width="18.5" style="2" customWidth="1"/>
    <col min="12524" max="12527" width="13.59765625" style="2" customWidth="1"/>
    <col min="12528" max="12528" width="9" style="2"/>
    <col min="12529" max="12533" width="0" style="2" hidden="1" customWidth="1"/>
    <col min="12534" max="12778" width="9" style="2"/>
    <col min="12779" max="12779" width="18.5" style="2" customWidth="1"/>
    <col min="12780" max="12783" width="13.59765625" style="2" customWidth="1"/>
    <col min="12784" max="12784" width="9" style="2"/>
    <col min="12785" max="12789" width="0" style="2" hidden="1" customWidth="1"/>
    <col min="12790" max="13034" width="9" style="2"/>
    <col min="13035" max="13035" width="18.5" style="2" customWidth="1"/>
    <col min="13036" max="13039" width="13.59765625" style="2" customWidth="1"/>
    <col min="13040" max="13040" width="9" style="2"/>
    <col min="13041" max="13045" width="0" style="2" hidden="1" customWidth="1"/>
    <col min="13046" max="13290" width="9" style="2"/>
    <col min="13291" max="13291" width="18.5" style="2" customWidth="1"/>
    <col min="13292" max="13295" width="13.59765625" style="2" customWidth="1"/>
    <col min="13296" max="13296" width="9" style="2"/>
    <col min="13297" max="13301" width="0" style="2" hidden="1" customWidth="1"/>
    <col min="13302" max="13546" width="9" style="2"/>
    <col min="13547" max="13547" width="18.5" style="2" customWidth="1"/>
    <col min="13548" max="13551" width="13.59765625" style="2" customWidth="1"/>
    <col min="13552" max="13552" width="9" style="2"/>
    <col min="13553" max="13557" width="0" style="2" hidden="1" customWidth="1"/>
    <col min="13558" max="13802" width="9" style="2"/>
    <col min="13803" max="13803" width="18.5" style="2" customWidth="1"/>
    <col min="13804" max="13807" width="13.59765625" style="2" customWidth="1"/>
    <col min="13808" max="13808" width="9" style="2"/>
    <col min="13809" max="13813" width="0" style="2" hidden="1" customWidth="1"/>
    <col min="13814" max="14058" width="9" style="2"/>
    <col min="14059" max="14059" width="18.5" style="2" customWidth="1"/>
    <col min="14060" max="14063" width="13.59765625" style="2" customWidth="1"/>
    <col min="14064" max="14064" width="9" style="2"/>
    <col min="14065" max="14069" width="0" style="2" hidden="1" customWidth="1"/>
    <col min="14070" max="14314" width="9" style="2"/>
    <col min="14315" max="14315" width="18.5" style="2" customWidth="1"/>
    <col min="14316" max="14319" width="13.59765625" style="2" customWidth="1"/>
    <col min="14320" max="14320" width="9" style="2"/>
    <col min="14321" max="14325" width="0" style="2" hidden="1" customWidth="1"/>
    <col min="14326" max="14570" width="9" style="2"/>
    <col min="14571" max="14571" width="18.5" style="2" customWidth="1"/>
    <col min="14572" max="14575" width="13.59765625" style="2" customWidth="1"/>
    <col min="14576" max="14576" width="9" style="2"/>
    <col min="14577" max="14581" width="0" style="2" hidden="1" customWidth="1"/>
    <col min="14582" max="14826" width="9" style="2"/>
    <col min="14827" max="14827" width="18.5" style="2" customWidth="1"/>
    <col min="14828" max="14831" width="13.59765625" style="2" customWidth="1"/>
    <col min="14832" max="14832" width="9" style="2"/>
    <col min="14833" max="14837" width="0" style="2" hidden="1" customWidth="1"/>
    <col min="14838" max="15082" width="9" style="2"/>
    <col min="15083" max="15083" width="18.5" style="2" customWidth="1"/>
    <col min="15084" max="15087" width="13.59765625" style="2" customWidth="1"/>
    <col min="15088" max="15088" width="9" style="2"/>
    <col min="15089" max="15093" width="0" style="2" hidden="1" customWidth="1"/>
    <col min="15094" max="15338" width="9" style="2"/>
    <col min="15339" max="15339" width="18.5" style="2" customWidth="1"/>
    <col min="15340" max="15343" width="13.59765625" style="2" customWidth="1"/>
    <col min="15344" max="15344" width="9" style="2"/>
    <col min="15345" max="15349" width="0" style="2" hidden="1" customWidth="1"/>
    <col min="15350" max="15594" width="9" style="2"/>
    <col min="15595" max="15595" width="18.5" style="2" customWidth="1"/>
    <col min="15596" max="15599" width="13.59765625" style="2" customWidth="1"/>
    <col min="15600" max="15600" width="9" style="2"/>
    <col min="15601" max="15605" width="0" style="2" hidden="1" customWidth="1"/>
    <col min="15606" max="15850" width="9" style="2"/>
    <col min="15851" max="15851" width="18.5" style="2" customWidth="1"/>
    <col min="15852" max="15855" width="13.59765625" style="2" customWidth="1"/>
    <col min="15856" max="15856" width="9" style="2"/>
    <col min="15857" max="15861" width="0" style="2" hidden="1" customWidth="1"/>
    <col min="15862" max="16106" width="9" style="2"/>
    <col min="16107" max="16107" width="18.5" style="2" customWidth="1"/>
    <col min="16108" max="16111" width="13.59765625" style="2" customWidth="1"/>
    <col min="16112" max="16112" width="9" style="2"/>
    <col min="16113" max="16117" width="0" style="2" hidden="1" customWidth="1"/>
    <col min="16118" max="16360" width="9" style="2"/>
    <col min="16361" max="16384" width="9" style="2" customWidth="1"/>
  </cols>
  <sheetData>
    <row r="1" spans="1:7" x14ac:dyDescent="0.4">
      <c r="A1" s="2" t="s">
        <v>0</v>
      </c>
    </row>
    <row r="2" spans="1:7" ht="17.399999999999999" x14ac:dyDescent="0.3">
      <c r="A2" s="177" t="s">
        <v>1</v>
      </c>
      <c r="B2" s="177"/>
      <c r="C2" s="177"/>
      <c r="D2" s="177"/>
      <c r="E2" s="177"/>
      <c r="F2" s="177"/>
      <c r="G2" s="177"/>
    </row>
    <row r="3" spans="1:7" ht="14.4" thickBot="1" x14ac:dyDescent="0.3">
      <c r="G3" s="4" t="s">
        <v>2</v>
      </c>
    </row>
    <row r="4" spans="1:7" ht="31.5" customHeight="1" x14ac:dyDescent="0.4">
      <c r="A4" s="178" t="s">
        <v>3</v>
      </c>
      <c r="B4" s="179"/>
      <c r="C4" s="180"/>
      <c r="D4" s="6" t="s">
        <v>4</v>
      </c>
      <c r="E4" s="6" t="s">
        <v>5</v>
      </c>
      <c r="F4" s="6" t="s">
        <v>6</v>
      </c>
      <c r="G4" s="7" t="s">
        <v>7</v>
      </c>
    </row>
    <row r="5" spans="1:7" ht="31.5" customHeight="1" x14ac:dyDescent="0.4">
      <c r="A5" s="8" t="s">
        <v>8</v>
      </c>
      <c r="B5" s="9" t="s">
        <v>9</v>
      </c>
      <c r="C5" s="17" t="s">
        <v>10</v>
      </c>
      <c r="D5" s="11">
        <v>77906908.199887261</v>
      </c>
      <c r="E5" s="11">
        <v>77906908.199887261</v>
      </c>
      <c r="F5" s="11">
        <v>0</v>
      </c>
      <c r="G5" s="12">
        <v>0</v>
      </c>
    </row>
    <row r="6" spans="1:7" ht="31.5" customHeight="1" x14ac:dyDescent="0.4">
      <c r="A6" s="13"/>
      <c r="B6" s="14"/>
      <c r="C6" s="17" t="s">
        <v>11</v>
      </c>
      <c r="D6" s="11">
        <v>814993124.95101035</v>
      </c>
      <c r="E6" s="11">
        <v>814993124.95101035</v>
      </c>
      <c r="F6" s="11">
        <v>0</v>
      </c>
      <c r="G6" s="12">
        <v>0</v>
      </c>
    </row>
    <row r="7" spans="1:7" ht="31.5" customHeight="1" x14ac:dyDescent="0.4">
      <c r="A7" s="13"/>
      <c r="B7" s="14"/>
      <c r="C7" s="17" t="s">
        <v>12</v>
      </c>
      <c r="D7" s="11">
        <v>95684997.316032931</v>
      </c>
      <c r="E7" s="11">
        <v>95684997.316032931</v>
      </c>
      <c r="F7" s="11">
        <v>0</v>
      </c>
      <c r="G7" s="12">
        <v>0</v>
      </c>
    </row>
    <row r="8" spans="1:7" ht="31.5" customHeight="1" x14ac:dyDescent="0.4">
      <c r="A8" s="13"/>
      <c r="B8" s="14"/>
      <c r="C8" s="17" t="s">
        <v>13</v>
      </c>
      <c r="D8" s="11">
        <v>64243681.271159843</v>
      </c>
      <c r="E8" s="11">
        <v>0</v>
      </c>
      <c r="F8" s="11">
        <v>0</v>
      </c>
      <c r="G8" s="12">
        <v>64243681.271159843</v>
      </c>
    </row>
    <row r="9" spans="1:7" ht="31.5" customHeight="1" x14ac:dyDescent="0.4">
      <c r="A9" s="13"/>
      <c r="B9" s="14"/>
      <c r="C9" s="17" t="s">
        <v>14</v>
      </c>
      <c r="D9" s="11">
        <v>41359909.87001922</v>
      </c>
      <c r="E9" s="11">
        <v>0</v>
      </c>
      <c r="F9" s="11">
        <v>0</v>
      </c>
      <c r="G9" s="12">
        <v>41359909.87001922</v>
      </c>
    </row>
    <row r="10" spans="1:7" ht="31.5" customHeight="1" x14ac:dyDescent="0.4">
      <c r="A10" s="13"/>
      <c r="B10" s="14"/>
      <c r="C10" s="17" t="s">
        <v>15</v>
      </c>
      <c r="D10" s="11">
        <v>47029244.329601504</v>
      </c>
      <c r="E10" s="11">
        <v>0</v>
      </c>
      <c r="F10" s="11">
        <v>0</v>
      </c>
      <c r="G10" s="12">
        <v>47029244.329601504</v>
      </c>
    </row>
    <row r="11" spans="1:7" ht="31.5" customHeight="1" x14ac:dyDescent="0.4">
      <c r="A11" s="13"/>
      <c r="B11" s="181" t="s">
        <v>16</v>
      </c>
      <c r="C11" s="176"/>
      <c r="D11" s="11">
        <v>1141217865.9377112</v>
      </c>
      <c r="E11" s="11">
        <v>988585030.46693051</v>
      </c>
      <c r="F11" s="11">
        <v>0</v>
      </c>
      <c r="G11" s="12">
        <v>152632835.47078055</v>
      </c>
    </row>
    <row r="12" spans="1:7" ht="31.5" customHeight="1" x14ac:dyDescent="0.4">
      <c r="A12" s="13"/>
      <c r="B12" s="182" t="s">
        <v>17</v>
      </c>
      <c r="C12" s="183"/>
      <c r="D12" s="11">
        <v>39543401.736286223</v>
      </c>
      <c r="E12" s="11">
        <v>34254646.879464708</v>
      </c>
      <c r="F12" s="11">
        <v>0</v>
      </c>
      <c r="G12" s="12">
        <v>5288754.8568215137</v>
      </c>
    </row>
    <row r="13" spans="1:7" ht="31.5" customHeight="1" x14ac:dyDescent="0.4">
      <c r="A13" s="13"/>
      <c r="B13" s="182" t="s">
        <v>18</v>
      </c>
      <c r="C13" s="183"/>
      <c r="D13" s="11">
        <v>29657550.377912872</v>
      </c>
      <c r="E13" s="11">
        <v>25690984.358918007</v>
      </c>
      <c r="F13" s="11">
        <v>0</v>
      </c>
      <c r="G13" s="12">
        <v>3966566.0189948641</v>
      </c>
    </row>
    <row r="14" spans="1:7" ht="31.5" customHeight="1" x14ac:dyDescent="0.4">
      <c r="A14" s="174" t="s">
        <v>19</v>
      </c>
      <c r="B14" s="175"/>
      <c r="C14" s="176"/>
      <c r="D14" s="11">
        <v>1210418818.0519102</v>
      </c>
      <c r="E14" s="11">
        <v>1048530661.7053132</v>
      </c>
      <c r="F14" s="11">
        <v>0</v>
      </c>
      <c r="G14" s="12">
        <v>161888156.34659693</v>
      </c>
    </row>
    <row r="15" spans="1:7" ht="31.5" customHeight="1" x14ac:dyDescent="0.4">
      <c r="A15" s="8" t="s">
        <v>20</v>
      </c>
      <c r="B15" s="182" t="s">
        <v>21</v>
      </c>
      <c r="C15" s="183"/>
      <c r="D15" s="11">
        <v>12855859.385985</v>
      </c>
      <c r="E15" s="11"/>
      <c r="F15" s="11">
        <v>12855859.385985</v>
      </c>
      <c r="G15" s="12"/>
    </row>
    <row r="16" spans="1:7" ht="31.5" customHeight="1" x14ac:dyDescent="0.4">
      <c r="A16" s="13"/>
      <c r="B16" s="182" t="s">
        <v>22</v>
      </c>
      <c r="C16" s="183"/>
      <c r="D16" s="11">
        <v>18365513.408550002</v>
      </c>
      <c r="E16" s="11"/>
      <c r="F16" s="11">
        <v>18365513.408550002</v>
      </c>
      <c r="G16" s="12"/>
    </row>
    <row r="17" spans="1:12" ht="31.5" customHeight="1" x14ac:dyDescent="0.4">
      <c r="A17" s="13"/>
      <c r="B17" s="182" t="s">
        <v>23</v>
      </c>
      <c r="C17" s="183"/>
      <c r="D17" s="11">
        <v>68285933.568698987</v>
      </c>
      <c r="E17" s="11"/>
      <c r="F17" s="11">
        <v>68285933.568698987</v>
      </c>
      <c r="G17" s="12"/>
      <c r="H17" s="1"/>
    </row>
    <row r="18" spans="1:12" ht="31.5" customHeight="1" x14ac:dyDescent="0.4">
      <c r="A18" s="13"/>
      <c r="B18" s="182" t="s">
        <v>24</v>
      </c>
      <c r="C18" s="183"/>
      <c r="D18" s="11">
        <v>22279002.121232998</v>
      </c>
      <c r="E18" s="11"/>
      <c r="F18" s="11">
        <v>22279002.121232998</v>
      </c>
      <c r="G18" s="12"/>
      <c r="H18" s="1"/>
      <c r="I18" s="17"/>
      <c r="J18" s="17"/>
      <c r="K18" s="17"/>
      <c r="L18" s="17"/>
    </row>
    <row r="19" spans="1:12" ht="31.5" customHeight="1" x14ac:dyDescent="0.4">
      <c r="A19" s="13"/>
      <c r="B19" s="182" t="s">
        <v>25</v>
      </c>
      <c r="C19" s="183"/>
      <c r="D19" s="11">
        <v>8427777</v>
      </c>
      <c r="E19" s="11"/>
      <c r="F19" s="11">
        <v>8427777</v>
      </c>
      <c r="G19" s="12"/>
      <c r="I19" s="17"/>
      <c r="J19" s="25"/>
      <c r="K19" s="25"/>
      <c r="L19" s="25"/>
    </row>
    <row r="20" spans="1:12" ht="31.5" customHeight="1" x14ac:dyDescent="0.4">
      <c r="A20" s="13"/>
      <c r="B20" s="182" t="s">
        <v>26</v>
      </c>
      <c r="C20" s="183"/>
      <c r="D20" s="11">
        <v>113240074.56907898</v>
      </c>
      <c r="E20" s="11"/>
      <c r="F20" s="11">
        <v>113240074.56907898</v>
      </c>
      <c r="G20" s="12"/>
      <c r="H20" s="1"/>
      <c r="I20" s="17"/>
      <c r="J20" s="25"/>
      <c r="K20" s="25"/>
      <c r="L20" s="25"/>
    </row>
    <row r="21" spans="1:12" ht="31.5" customHeight="1" x14ac:dyDescent="0.4">
      <c r="A21" s="174" t="s">
        <v>19</v>
      </c>
      <c r="B21" s="175"/>
      <c r="C21" s="176"/>
      <c r="D21" s="11">
        <v>243454160.05354595</v>
      </c>
      <c r="E21" s="11">
        <v>0</v>
      </c>
      <c r="F21" s="11">
        <v>243454160.05354595</v>
      </c>
      <c r="G21" s="12">
        <v>0</v>
      </c>
      <c r="I21" s="17"/>
      <c r="J21" s="25"/>
      <c r="K21" s="25"/>
      <c r="L21" s="25"/>
    </row>
    <row r="22" spans="1:12" ht="31.5" customHeight="1" x14ac:dyDescent="0.4">
      <c r="A22" s="189" t="s">
        <v>27</v>
      </c>
      <c r="B22" s="190"/>
      <c r="C22" s="183"/>
      <c r="D22" s="11">
        <v>779610155</v>
      </c>
      <c r="E22" s="11"/>
      <c r="F22" s="11">
        <v>779610155</v>
      </c>
      <c r="G22" s="12"/>
      <c r="I22" s="17"/>
      <c r="J22" s="25"/>
      <c r="K22" s="25"/>
      <c r="L22" s="25"/>
    </row>
    <row r="23" spans="1:12" ht="31.5" customHeight="1" thickBot="1" x14ac:dyDescent="0.45">
      <c r="A23" s="191" t="s">
        <v>29</v>
      </c>
      <c r="B23" s="192"/>
      <c r="C23" s="193"/>
      <c r="D23" s="26">
        <v>42714652.517843485</v>
      </c>
      <c r="E23" s="26"/>
      <c r="F23" s="26">
        <v>42714652.517843485</v>
      </c>
      <c r="G23" s="27"/>
      <c r="I23" s="17"/>
      <c r="J23" s="25"/>
      <c r="K23" s="25"/>
      <c r="L23" s="25"/>
    </row>
    <row r="24" spans="1:12" ht="31.5" customHeight="1" thickTop="1" thickBot="1" x14ac:dyDescent="0.45">
      <c r="A24" s="194" t="s">
        <v>30</v>
      </c>
      <c r="B24" s="195"/>
      <c r="C24" s="196"/>
      <c r="D24" s="28">
        <v>2276197785.6232996</v>
      </c>
      <c r="E24" s="28">
        <v>1048530661.7053132</v>
      </c>
      <c r="F24" s="28">
        <v>1065778967.5713894</v>
      </c>
      <c r="G24" s="29">
        <v>161888156.34659693</v>
      </c>
      <c r="I24" s="17"/>
      <c r="J24" s="25"/>
      <c r="K24" s="25"/>
      <c r="L24" s="25"/>
    </row>
    <row r="25" spans="1:12" s="51" customFormat="1" ht="21.75" customHeight="1" x14ac:dyDescent="0.4">
      <c r="A25" s="54" t="s">
        <v>111</v>
      </c>
      <c r="B25" s="52"/>
      <c r="C25" s="52"/>
      <c r="D25" s="52"/>
      <c r="E25" s="52"/>
      <c r="F25" s="52"/>
      <c r="G25" s="52"/>
    </row>
    <row r="26" spans="1:12" s="51" customFormat="1" ht="17.399999999999999" x14ac:dyDescent="0.4">
      <c r="A26" s="186" t="s">
        <v>98</v>
      </c>
      <c r="B26" s="185"/>
      <c r="C26" s="185"/>
      <c r="D26" s="185"/>
      <c r="E26" s="185"/>
      <c r="F26" s="185"/>
      <c r="G26" s="185"/>
      <c r="H26" s="185"/>
    </row>
    <row r="27" spans="1:12" s="51" customFormat="1" ht="17.399999999999999" x14ac:dyDescent="0.4">
      <c r="A27" s="186" t="s">
        <v>99</v>
      </c>
      <c r="B27" s="185"/>
      <c r="C27" s="185"/>
      <c r="D27" s="185"/>
      <c r="E27" s="185"/>
      <c r="F27" s="185"/>
      <c r="G27" s="185"/>
      <c r="H27" s="185"/>
    </row>
    <row r="28" spans="1:12" s="51" customFormat="1" ht="31.5" customHeight="1" x14ac:dyDescent="0.4">
      <c r="A28" s="187" t="s">
        <v>100</v>
      </c>
      <c r="B28" s="188"/>
      <c r="C28" s="188"/>
      <c r="D28" s="188"/>
      <c r="E28" s="188"/>
      <c r="F28" s="188"/>
      <c r="G28" s="188"/>
      <c r="H28" s="188"/>
    </row>
    <row r="29" spans="1:12" s="51" customFormat="1" ht="17.399999999999999" x14ac:dyDescent="0.4">
      <c r="B29" s="186" t="s">
        <v>101</v>
      </c>
      <c r="C29" s="185"/>
      <c r="D29" s="185"/>
      <c r="E29" s="185"/>
      <c r="F29" s="185"/>
      <c r="G29" s="185"/>
      <c r="H29" s="185"/>
    </row>
    <row r="30" spans="1:12" s="51" customFormat="1" ht="17.399999999999999" x14ac:dyDescent="0.4">
      <c r="B30" s="186" t="s">
        <v>102</v>
      </c>
      <c r="C30" s="185"/>
      <c r="D30" s="185"/>
      <c r="E30" s="185"/>
      <c r="F30" s="185"/>
      <c r="G30" s="185"/>
      <c r="H30" s="185"/>
    </row>
    <row r="31" spans="1:12" s="51" customFormat="1" ht="17.399999999999999" x14ac:dyDescent="0.4">
      <c r="B31" s="186" t="s">
        <v>103</v>
      </c>
      <c r="C31" s="185"/>
      <c r="D31" s="185"/>
      <c r="E31" s="185"/>
      <c r="F31" s="185"/>
      <c r="G31" s="185"/>
      <c r="H31" s="185"/>
    </row>
    <row r="32" spans="1:12" s="51" customFormat="1" ht="33.75" customHeight="1" x14ac:dyDescent="0.4">
      <c r="B32" s="184" t="s">
        <v>104</v>
      </c>
      <c r="C32" s="185"/>
      <c r="D32" s="185"/>
      <c r="E32" s="185"/>
      <c r="F32" s="185"/>
      <c r="G32" s="185"/>
      <c r="H32" s="185"/>
    </row>
    <row r="33" spans="2:8" s="51" customFormat="1" ht="21" customHeight="1" x14ac:dyDescent="0.4">
      <c r="B33" s="186" t="s">
        <v>105</v>
      </c>
      <c r="C33" s="185"/>
      <c r="D33" s="185"/>
      <c r="E33" s="185"/>
      <c r="F33" s="185"/>
      <c r="G33" s="185"/>
      <c r="H33" s="185"/>
    </row>
    <row r="34" spans="2:8" ht="21" customHeight="1" x14ac:dyDescent="0.4"/>
    <row r="35" spans="2:8" ht="21" customHeight="1" x14ac:dyDescent="0.4"/>
    <row r="36" spans="2:8" ht="21" customHeight="1" x14ac:dyDescent="0.4"/>
    <row r="37" spans="2:8" ht="21" customHeight="1" x14ac:dyDescent="0.4"/>
    <row r="38" spans="2:8" ht="21" customHeight="1" x14ac:dyDescent="0.4"/>
    <row r="39" spans="2:8" ht="21" customHeight="1" x14ac:dyDescent="0.4"/>
    <row r="40" spans="2:8" ht="21" customHeight="1" x14ac:dyDescent="0.4"/>
    <row r="41" spans="2:8" ht="21" customHeight="1" x14ac:dyDescent="0.4"/>
  </sheetData>
  <mergeCells count="24">
    <mergeCell ref="B15:C15"/>
    <mergeCell ref="B16:C16"/>
    <mergeCell ref="B17:C17"/>
    <mergeCell ref="B18:C18"/>
    <mergeCell ref="B19:C19"/>
    <mergeCell ref="B20:C20"/>
    <mergeCell ref="B32:H32"/>
    <mergeCell ref="B33:H33"/>
    <mergeCell ref="A26:H26"/>
    <mergeCell ref="A27:H27"/>
    <mergeCell ref="A28:H28"/>
    <mergeCell ref="B29:H29"/>
    <mergeCell ref="B30:H30"/>
    <mergeCell ref="B31:H31"/>
    <mergeCell ref="A21:C21"/>
    <mergeCell ref="A22:C22"/>
    <mergeCell ref="A23:C23"/>
    <mergeCell ref="A24:C24"/>
    <mergeCell ref="A14:C14"/>
    <mergeCell ref="A2:G2"/>
    <mergeCell ref="A4:C4"/>
    <mergeCell ref="B11:C11"/>
    <mergeCell ref="B12:C12"/>
    <mergeCell ref="B13:C13"/>
  </mergeCells>
  <phoneticPr fontId="2" type="noConversion"/>
  <pageMargins left="0.38" right="0.35" top="0.39" bottom="0.3" header="0.32" footer="0.32"/>
  <pageSetup paperSize="9" scale="74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D5DD2-0A24-4118-9D99-34645A55826C}">
  <sheetPr codeName="Sheet2"/>
  <dimension ref="A1:H66"/>
  <sheetViews>
    <sheetView view="pageBreakPreview" topLeftCell="A28" zoomScale="85" zoomScaleNormal="100" zoomScaleSheetLayoutView="85" workbookViewId="0">
      <selection activeCell="G63" activeCellId="1" sqref="E63 G63"/>
    </sheetView>
  </sheetViews>
  <sheetFormatPr defaultRowHeight="13.8" x14ac:dyDescent="0.4"/>
  <cols>
    <col min="1" max="1" width="9" style="2"/>
    <col min="2" max="2" width="11.59765625" style="2" customWidth="1"/>
    <col min="3" max="3" width="24.19921875" style="2" customWidth="1"/>
    <col min="4" max="4" width="14.8984375" style="2" bestFit="1" customWidth="1"/>
    <col min="5" max="5" width="17" style="2" bestFit="1" customWidth="1"/>
    <col min="6" max="6" width="14.09765625" style="2" bestFit="1" customWidth="1"/>
    <col min="7" max="7" width="12.09765625" style="2" customWidth="1"/>
    <col min="8" max="8" width="9.59765625" style="2" bestFit="1" customWidth="1"/>
    <col min="9" max="247" width="9" style="2"/>
    <col min="248" max="248" width="11.59765625" style="2" customWidth="1"/>
    <col min="249" max="249" width="24.19921875" style="2" customWidth="1"/>
    <col min="250" max="252" width="14.09765625" style="2" bestFit="1" customWidth="1"/>
    <col min="253" max="253" width="12.09765625" style="2" customWidth="1"/>
    <col min="254" max="254" width="9" style="2"/>
    <col min="255" max="255" width="13.5" style="2" bestFit="1" customWidth="1"/>
    <col min="256" max="256" width="9.69921875" style="2" customWidth="1"/>
    <col min="257" max="257" width="11.59765625" style="2" customWidth="1"/>
    <col min="258" max="258" width="13.5" style="2" customWidth="1"/>
    <col min="259" max="503" width="9" style="2"/>
    <col min="504" max="504" width="11.59765625" style="2" customWidth="1"/>
    <col min="505" max="505" width="24.19921875" style="2" customWidth="1"/>
    <col min="506" max="508" width="14.09765625" style="2" bestFit="1" customWidth="1"/>
    <col min="509" max="509" width="12.09765625" style="2" customWidth="1"/>
    <col min="510" max="510" width="9" style="2"/>
    <col min="511" max="511" width="13.5" style="2" bestFit="1" customWidth="1"/>
    <col min="512" max="512" width="9.69921875" style="2" customWidth="1"/>
    <col min="513" max="513" width="11.59765625" style="2" customWidth="1"/>
    <col min="514" max="514" width="13.5" style="2" customWidth="1"/>
    <col min="515" max="759" width="9" style="2"/>
    <col min="760" max="760" width="11.59765625" style="2" customWidth="1"/>
    <col min="761" max="761" width="24.19921875" style="2" customWidth="1"/>
    <col min="762" max="764" width="14.09765625" style="2" bestFit="1" customWidth="1"/>
    <col min="765" max="765" width="12.09765625" style="2" customWidth="1"/>
    <col min="766" max="766" width="9" style="2"/>
    <col min="767" max="767" width="13.5" style="2" bestFit="1" customWidth="1"/>
    <col min="768" max="768" width="9.69921875" style="2" customWidth="1"/>
    <col min="769" max="769" width="11.59765625" style="2" customWidth="1"/>
    <col min="770" max="770" width="13.5" style="2" customWidth="1"/>
    <col min="771" max="1015" width="9" style="2"/>
    <col min="1016" max="1016" width="11.59765625" style="2" customWidth="1"/>
    <col min="1017" max="1017" width="24.19921875" style="2" customWidth="1"/>
    <col min="1018" max="1020" width="14.09765625" style="2" bestFit="1" customWidth="1"/>
    <col min="1021" max="1021" width="12.09765625" style="2" customWidth="1"/>
    <col min="1022" max="1022" width="9" style="2"/>
    <col min="1023" max="1023" width="13.5" style="2" bestFit="1" customWidth="1"/>
    <col min="1024" max="1024" width="9.69921875" style="2" customWidth="1"/>
    <col min="1025" max="1025" width="11.59765625" style="2" customWidth="1"/>
    <col min="1026" max="1026" width="13.5" style="2" customWidth="1"/>
    <col min="1027" max="1271" width="9" style="2"/>
    <col min="1272" max="1272" width="11.59765625" style="2" customWidth="1"/>
    <col min="1273" max="1273" width="24.19921875" style="2" customWidth="1"/>
    <col min="1274" max="1276" width="14.09765625" style="2" bestFit="1" customWidth="1"/>
    <col min="1277" max="1277" width="12.09765625" style="2" customWidth="1"/>
    <col min="1278" max="1278" width="9" style="2"/>
    <col min="1279" max="1279" width="13.5" style="2" bestFit="1" customWidth="1"/>
    <col min="1280" max="1280" width="9.69921875" style="2" customWidth="1"/>
    <col min="1281" max="1281" width="11.59765625" style="2" customWidth="1"/>
    <col min="1282" max="1282" width="13.5" style="2" customWidth="1"/>
    <col min="1283" max="1527" width="9" style="2"/>
    <col min="1528" max="1528" width="11.59765625" style="2" customWidth="1"/>
    <col min="1529" max="1529" width="24.19921875" style="2" customWidth="1"/>
    <col min="1530" max="1532" width="14.09765625" style="2" bestFit="1" customWidth="1"/>
    <col min="1533" max="1533" width="12.09765625" style="2" customWidth="1"/>
    <col min="1534" max="1534" width="9" style="2"/>
    <col min="1535" max="1535" width="13.5" style="2" bestFit="1" customWidth="1"/>
    <col min="1536" max="1536" width="9.69921875" style="2" customWidth="1"/>
    <col min="1537" max="1537" width="11.59765625" style="2" customWidth="1"/>
    <col min="1538" max="1538" width="13.5" style="2" customWidth="1"/>
    <col min="1539" max="1783" width="9" style="2"/>
    <col min="1784" max="1784" width="11.59765625" style="2" customWidth="1"/>
    <col min="1785" max="1785" width="24.19921875" style="2" customWidth="1"/>
    <col min="1786" max="1788" width="14.09765625" style="2" bestFit="1" customWidth="1"/>
    <col min="1789" max="1789" width="12.09765625" style="2" customWidth="1"/>
    <col min="1790" max="1790" width="9" style="2"/>
    <col min="1791" max="1791" width="13.5" style="2" bestFit="1" customWidth="1"/>
    <col min="1792" max="1792" width="9.69921875" style="2" customWidth="1"/>
    <col min="1793" max="1793" width="11.59765625" style="2" customWidth="1"/>
    <col min="1794" max="1794" width="13.5" style="2" customWidth="1"/>
    <col min="1795" max="2039" width="9" style="2"/>
    <col min="2040" max="2040" width="11.59765625" style="2" customWidth="1"/>
    <col min="2041" max="2041" width="24.19921875" style="2" customWidth="1"/>
    <col min="2042" max="2044" width="14.09765625" style="2" bestFit="1" customWidth="1"/>
    <col min="2045" max="2045" width="12.09765625" style="2" customWidth="1"/>
    <col min="2046" max="2046" width="9" style="2"/>
    <col min="2047" max="2047" width="13.5" style="2" bestFit="1" customWidth="1"/>
    <col min="2048" max="2048" width="9.69921875" style="2" customWidth="1"/>
    <col min="2049" max="2049" width="11.59765625" style="2" customWidth="1"/>
    <col min="2050" max="2050" width="13.5" style="2" customWidth="1"/>
    <col min="2051" max="2295" width="9" style="2"/>
    <col min="2296" max="2296" width="11.59765625" style="2" customWidth="1"/>
    <col min="2297" max="2297" width="24.19921875" style="2" customWidth="1"/>
    <col min="2298" max="2300" width="14.09765625" style="2" bestFit="1" customWidth="1"/>
    <col min="2301" max="2301" width="12.09765625" style="2" customWidth="1"/>
    <col min="2302" max="2302" width="9" style="2"/>
    <col min="2303" max="2303" width="13.5" style="2" bestFit="1" customWidth="1"/>
    <col min="2304" max="2304" width="9.69921875" style="2" customWidth="1"/>
    <col min="2305" max="2305" width="11.59765625" style="2" customWidth="1"/>
    <col min="2306" max="2306" width="13.5" style="2" customWidth="1"/>
    <col min="2307" max="2551" width="9" style="2"/>
    <col min="2552" max="2552" width="11.59765625" style="2" customWidth="1"/>
    <col min="2553" max="2553" width="24.19921875" style="2" customWidth="1"/>
    <col min="2554" max="2556" width="14.09765625" style="2" bestFit="1" customWidth="1"/>
    <col min="2557" max="2557" width="12.09765625" style="2" customWidth="1"/>
    <col min="2558" max="2558" width="9" style="2"/>
    <col min="2559" max="2559" width="13.5" style="2" bestFit="1" customWidth="1"/>
    <col min="2560" max="2560" width="9.69921875" style="2" customWidth="1"/>
    <col min="2561" max="2561" width="11.59765625" style="2" customWidth="1"/>
    <col min="2562" max="2562" width="13.5" style="2" customWidth="1"/>
    <col min="2563" max="2807" width="9" style="2"/>
    <col min="2808" max="2808" width="11.59765625" style="2" customWidth="1"/>
    <col min="2809" max="2809" width="24.19921875" style="2" customWidth="1"/>
    <col min="2810" max="2812" width="14.09765625" style="2" bestFit="1" customWidth="1"/>
    <col min="2813" max="2813" width="12.09765625" style="2" customWidth="1"/>
    <col min="2814" max="2814" width="9" style="2"/>
    <col min="2815" max="2815" width="13.5" style="2" bestFit="1" customWidth="1"/>
    <col min="2816" max="2816" width="9.69921875" style="2" customWidth="1"/>
    <col min="2817" max="2817" width="11.59765625" style="2" customWidth="1"/>
    <col min="2818" max="2818" width="13.5" style="2" customWidth="1"/>
    <col min="2819" max="3063" width="9" style="2"/>
    <col min="3064" max="3064" width="11.59765625" style="2" customWidth="1"/>
    <col min="3065" max="3065" width="24.19921875" style="2" customWidth="1"/>
    <col min="3066" max="3068" width="14.09765625" style="2" bestFit="1" customWidth="1"/>
    <col min="3069" max="3069" width="12.09765625" style="2" customWidth="1"/>
    <col min="3070" max="3070" width="9" style="2"/>
    <col min="3071" max="3071" width="13.5" style="2" bestFit="1" customWidth="1"/>
    <col min="3072" max="3072" width="9.69921875" style="2" customWidth="1"/>
    <col min="3073" max="3073" width="11.59765625" style="2" customWidth="1"/>
    <col min="3074" max="3074" width="13.5" style="2" customWidth="1"/>
    <col min="3075" max="3319" width="9" style="2"/>
    <col min="3320" max="3320" width="11.59765625" style="2" customWidth="1"/>
    <col min="3321" max="3321" width="24.19921875" style="2" customWidth="1"/>
    <col min="3322" max="3324" width="14.09765625" style="2" bestFit="1" customWidth="1"/>
    <col min="3325" max="3325" width="12.09765625" style="2" customWidth="1"/>
    <col min="3326" max="3326" width="9" style="2"/>
    <col min="3327" max="3327" width="13.5" style="2" bestFit="1" customWidth="1"/>
    <col min="3328" max="3328" width="9.69921875" style="2" customWidth="1"/>
    <col min="3329" max="3329" width="11.59765625" style="2" customWidth="1"/>
    <col min="3330" max="3330" width="13.5" style="2" customWidth="1"/>
    <col min="3331" max="3575" width="9" style="2"/>
    <col min="3576" max="3576" width="11.59765625" style="2" customWidth="1"/>
    <col min="3577" max="3577" width="24.19921875" style="2" customWidth="1"/>
    <col min="3578" max="3580" width="14.09765625" style="2" bestFit="1" customWidth="1"/>
    <col min="3581" max="3581" width="12.09765625" style="2" customWidth="1"/>
    <col min="3582" max="3582" width="9" style="2"/>
    <col min="3583" max="3583" width="13.5" style="2" bestFit="1" customWidth="1"/>
    <col min="3584" max="3584" width="9.69921875" style="2" customWidth="1"/>
    <col min="3585" max="3585" width="11.59765625" style="2" customWidth="1"/>
    <col min="3586" max="3586" width="13.5" style="2" customWidth="1"/>
    <col min="3587" max="3831" width="9" style="2"/>
    <col min="3832" max="3832" width="11.59765625" style="2" customWidth="1"/>
    <col min="3833" max="3833" width="24.19921875" style="2" customWidth="1"/>
    <col min="3834" max="3836" width="14.09765625" style="2" bestFit="1" customWidth="1"/>
    <col min="3837" max="3837" width="12.09765625" style="2" customWidth="1"/>
    <col min="3838" max="3838" width="9" style="2"/>
    <col min="3839" max="3839" width="13.5" style="2" bestFit="1" customWidth="1"/>
    <col min="3840" max="3840" width="9.69921875" style="2" customWidth="1"/>
    <col min="3841" max="3841" width="11.59765625" style="2" customWidth="1"/>
    <col min="3842" max="3842" width="13.5" style="2" customWidth="1"/>
    <col min="3843" max="4087" width="9" style="2"/>
    <col min="4088" max="4088" width="11.59765625" style="2" customWidth="1"/>
    <col min="4089" max="4089" width="24.19921875" style="2" customWidth="1"/>
    <col min="4090" max="4092" width="14.09765625" style="2" bestFit="1" customWidth="1"/>
    <col min="4093" max="4093" width="12.09765625" style="2" customWidth="1"/>
    <col min="4094" max="4094" width="9" style="2"/>
    <col min="4095" max="4095" width="13.5" style="2" bestFit="1" customWidth="1"/>
    <col min="4096" max="4096" width="9.69921875" style="2" customWidth="1"/>
    <col min="4097" max="4097" width="11.59765625" style="2" customWidth="1"/>
    <col min="4098" max="4098" width="13.5" style="2" customWidth="1"/>
    <col min="4099" max="4343" width="9" style="2"/>
    <col min="4344" max="4344" width="11.59765625" style="2" customWidth="1"/>
    <col min="4345" max="4345" width="24.19921875" style="2" customWidth="1"/>
    <col min="4346" max="4348" width="14.09765625" style="2" bestFit="1" customWidth="1"/>
    <col min="4349" max="4349" width="12.09765625" style="2" customWidth="1"/>
    <col min="4350" max="4350" width="9" style="2"/>
    <col min="4351" max="4351" width="13.5" style="2" bestFit="1" customWidth="1"/>
    <col min="4352" max="4352" width="9.69921875" style="2" customWidth="1"/>
    <col min="4353" max="4353" width="11.59765625" style="2" customWidth="1"/>
    <col min="4354" max="4354" width="13.5" style="2" customWidth="1"/>
    <col min="4355" max="4599" width="9" style="2"/>
    <col min="4600" max="4600" width="11.59765625" style="2" customWidth="1"/>
    <col min="4601" max="4601" width="24.19921875" style="2" customWidth="1"/>
    <col min="4602" max="4604" width="14.09765625" style="2" bestFit="1" customWidth="1"/>
    <col min="4605" max="4605" width="12.09765625" style="2" customWidth="1"/>
    <col min="4606" max="4606" width="9" style="2"/>
    <col min="4607" max="4607" width="13.5" style="2" bestFit="1" customWidth="1"/>
    <col min="4608" max="4608" width="9.69921875" style="2" customWidth="1"/>
    <col min="4609" max="4609" width="11.59765625" style="2" customWidth="1"/>
    <col min="4610" max="4610" width="13.5" style="2" customWidth="1"/>
    <col min="4611" max="4855" width="9" style="2"/>
    <col min="4856" max="4856" width="11.59765625" style="2" customWidth="1"/>
    <col min="4857" max="4857" width="24.19921875" style="2" customWidth="1"/>
    <col min="4858" max="4860" width="14.09765625" style="2" bestFit="1" customWidth="1"/>
    <col min="4861" max="4861" width="12.09765625" style="2" customWidth="1"/>
    <col min="4862" max="4862" width="9" style="2"/>
    <col min="4863" max="4863" width="13.5" style="2" bestFit="1" customWidth="1"/>
    <col min="4864" max="4864" width="9.69921875" style="2" customWidth="1"/>
    <col min="4865" max="4865" width="11.59765625" style="2" customWidth="1"/>
    <col min="4866" max="4866" width="13.5" style="2" customWidth="1"/>
    <col min="4867" max="5111" width="9" style="2"/>
    <col min="5112" max="5112" width="11.59765625" style="2" customWidth="1"/>
    <col min="5113" max="5113" width="24.19921875" style="2" customWidth="1"/>
    <col min="5114" max="5116" width="14.09765625" style="2" bestFit="1" customWidth="1"/>
    <col min="5117" max="5117" width="12.09765625" style="2" customWidth="1"/>
    <col min="5118" max="5118" width="9" style="2"/>
    <col min="5119" max="5119" width="13.5" style="2" bestFit="1" customWidth="1"/>
    <col min="5120" max="5120" width="9.69921875" style="2" customWidth="1"/>
    <col min="5121" max="5121" width="11.59765625" style="2" customWidth="1"/>
    <col min="5122" max="5122" width="13.5" style="2" customWidth="1"/>
    <col min="5123" max="5367" width="9" style="2"/>
    <col min="5368" max="5368" width="11.59765625" style="2" customWidth="1"/>
    <col min="5369" max="5369" width="24.19921875" style="2" customWidth="1"/>
    <col min="5370" max="5372" width="14.09765625" style="2" bestFit="1" customWidth="1"/>
    <col min="5373" max="5373" width="12.09765625" style="2" customWidth="1"/>
    <col min="5374" max="5374" width="9" style="2"/>
    <col min="5375" max="5375" width="13.5" style="2" bestFit="1" customWidth="1"/>
    <col min="5376" max="5376" width="9.69921875" style="2" customWidth="1"/>
    <col min="5377" max="5377" width="11.59765625" style="2" customWidth="1"/>
    <col min="5378" max="5378" width="13.5" style="2" customWidth="1"/>
    <col min="5379" max="5623" width="9" style="2"/>
    <col min="5624" max="5624" width="11.59765625" style="2" customWidth="1"/>
    <col min="5625" max="5625" width="24.19921875" style="2" customWidth="1"/>
    <col min="5626" max="5628" width="14.09765625" style="2" bestFit="1" customWidth="1"/>
    <col min="5629" max="5629" width="12.09765625" style="2" customWidth="1"/>
    <col min="5630" max="5630" width="9" style="2"/>
    <col min="5631" max="5631" width="13.5" style="2" bestFit="1" customWidth="1"/>
    <col min="5632" max="5632" width="9.69921875" style="2" customWidth="1"/>
    <col min="5633" max="5633" width="11.59765625" style="2" customWidth="1"/>
    <col min="5634" max="5634" width="13.5" style="2" customWidth="1"/>
    <col min="5635" max="5879" width="9" style="2"/>
    <col min="5880" max="5880" width="11.59765625" style="2" customWidth="1"/>
    <col min="5881" max="5881" width="24.19921875" style="2" customWidth="1"/>
    <col min="5882" max="5884" width="14.09765625" style="2" bestFit="1" customWidth="1"/>
    <col min="5885" max="5885" width="12.09765625" style="2" customWidth="1"/>
    <col min="5886" max="5886" width="9" style="2"/>
    <col min="5887" max="5887" width="13.5" style="2" bestFit="1" customWidth="1"/>
    <col min="5888" max="5888" width="9.69921875" style="2" customWidth="1"/>
    <col min="5889" max="5889" width="11.59765625" style="2" customWidth="1"/>
    <col min="5890" max="5890" width="13.5" style="2" customWidth="1"/>
    <col min="5891" max="6135" width="9" style="2"/>
    <col min="6136" max="6136" width="11.59765625" style="2" customWidth="1"/>
    <col min="6137" max="6137" width="24.19921875" style="2" customWidth="1"/>
    <col min="6138" max="6140" width="14.09765625" style="2" bestFit="1" customWidth="1"/>
    <col min="6141" max="6141" width="12.09765625" style="2" customWidth="1"/>
    <col min="6142" max="6142" width="9" style="2"/>
    <col min="6143" max="6143" width="13.5" style="2" bestFit="1" customWidth="1"/>
    <col min="6144" max="6144" width="9.69921875" style="2" customWidth="1"/>
    <col min="6145" max="6145" width="11.59765625" style="2" customWidth="1"/>
    <col min="6146" max="6146" width="13.5" style="2" customWidth="1"/>
    <col min="6147" max="6391" width="9" style="2"/>
    <col min="6392" max="6392" width="11.59765625" style="2" customWidth="1"/>
    <col min="6393" max="6393" width="24.19921875" style="2" customWidth="1"/>
    <col min="6394" max="6396" width="14.09765625" style="2" bestFit="1" customWidth="1"/>
    <col min="6397" max="6397" width="12.09765625" style="2" customWidth="1"/>
    <col min="6398" max="6398" width="9" style="2"/>
    <col min="6399" max="6399" width="13.5" style="2" bestFit="1" customWidth="1"/>
    <col min="6400" max="6400" width="9.69921875" style="2" customWidth="1"/>
    <col min="6401" max="6401" width="11.59765625" style="2" customWidth="1"/>
    <col min="6402" max="6402" width="13.5" style="2" customWidth="1"/>
    <col min="6403" max="6647" width="9" style="2"/>
    <col min="6648" max="6648" width="11.59765625" style="2" customWidth="1"/>
    <col min="6649" max="6649" width="24.19921875" style="2" customWidth="1"/>
    <col min="6650" max="6652" width="14.09765625" style="2" bestFit="1" customWidth="1"/>
    <col min="6653" max="6653" width="12.09765625" style="2" customWidth="1"/>
    <col min="6654" max="6654" width="9" style="2"/>
    <col min="6655" max="6655" width="13.5" style="2" bestFit="1" customWidth="1"/>
    <col min="6656" max="6656" width="9.69921875" style="2" customWidth="1"/>
    <col min="6657" max="6657" width="11.59765625" style="2" customWidth="1"/>
    <col min="6658" max="6658" width="13.5" style="2" customWidth="1"/>
    <col min="6659" max="6903" width="9" style="2"/>
    <col min="6904" max="6904" width="11.59765625" style="2" customWidth="1"/>
    <col min="6905" max="6905" width="24.19921875" style="2" customWidth="1"/>
    <col min="6906" max="6908" width="14.09765625" style="2" bestFit="1" customWidth="1"/>
    <col min="6909" max="6909" width="12.09765625" style="2" customWidth="1"/>
    <col min="6910" max="6910" width="9" style="2"/>
    <col min="6911" max="6911" width="13.5" style="2" bestFit="1" customWidth="1"/>
    <col min="6912" max="6912" width="9.69921875" style="2" customWidth="1"/>
    <col min="6913" max="6913" width="11.59765625" style="2" customWidth="1"/>
    <col min="6914" max="6914" width="13.5" style="2" customWidth="1"/>
    <col min="6915" max="7159" width="9" style="2"/>
    <col min="7160" max="7160" width="11.59765625" style="2" customWidth="1"/>
    <col min="7161" max="7161" width="24.19921875" style="2" customWidth="1"/>
    <col min="7162" max="7164" width="14.09765625" style="2" bestFit="1" customWidth="1"/>
    <col min="7165" max="7165" width="12.09765625" style="2" customWidth="1"/>
    <col min="7166" max="7166" width="9" style="2"/>
    <col min="7167" max="7167" width="13.5" style="2" bestFit="1" customWidth="1"/>
    <col min="7168" max="7168" width="9.69921875" style="2" customWidth="1"/>
    <col min="7169" max="7169" width="11.59765625" style="2" customWidth="1"/>
    <col min="7170" max="7170" width="13.5" style="2" customWidth="1"/>
    <col min="7171" max="7415" width="9" style="2"/>
    <col min="7416" max="7416" width="11.59765625" style="2" customWidth="1"/>
    <col min="7417" max="7417" width="24.19921875" style="2" customWidth="1"/>
    <col min="7418" max="7420" width="14.09765625" style="2" bestFit="1" customWidth="1"/>
    <col min="7421" max="7421" width="12.09765625" style="2" customWidth="1"/>
    <col min="7422" max="7422" width="9" style="2"/>
    <col min="7423" max="7423" width="13.5" style="2" bestFit="1" customWidth="1"/>
    <col min="7424" max="7424" width="9.69921875" style="2" customWidth="1"/>
    <col min="7425" max="7425" width="11.59765625" style="2" customWidth="1"/>
    <col min="7426" max="7426" width="13.5" style="2" customWidth="1"/>
    <col min="7427" max="7671" width="9" style="2"/>
    <col min="7672" max="7672" width="11.59765625" style="2" customWidth="1"/>
    <col min="7673" max="7673" width="24.19921875" style="2" customWidth="1"/>
    <col min="7674" max="7676" width="14.09765625" style="2" bestFit="1" customWidth="1"/>
    <col min="7677" max="7677" width="12.09765625" style="2" customWidth="1"/>
    <col min="7678" max="7678" width="9" style="2"/>
    <col min="7679" max="7679" width="13.5" style="2" bestFit="1" customWidth="1"/>
    <col min="7680" max="7680" width="9.69921875" style="2" customWidth="1"/>
    <col min="7681" max="7681" width="11.59765625" style="2" customWidth="1"/>
    <col min="7682" max="7682" width="13.5" style="2" customWidth="1"/>
    <col min="7683" max="7927" width="9" style="2"/>
    <col min="7928" max="7928" width="11.59765625" style="2" customWidth="1"/>
    <col min="7929" max="7929" width="24.19921875" style="2" customWidth="1"/>
    <col min="7930" max="7932" width="14.09765625" style="2" bestFit="1" customWidth="1"/>
    <col min="7933" max="7933" width="12.09765625" style="2" customWidth="1"/>
    <col min="7934" max="7934" width="9" style="2"/>
    <col min="7935" max="7935" width="13.5" style="2" bestFit="1" customWidth="1"/>
    <col min="7936" max="7936" width="9.69921875" style="2" customWidth="1"/>
    <col min="7937" max="7937" width="11.59765625" style="2" customWidth="1"/>
    <col min="7938" max="7938" width="13.5" style="2" customWidth="1"/>
    <col min="7939" max="8183" width="9" style="2"/>
    <col min="8184" max="8184" width="11.59765625" style="2" customWidth="1"/>
    <col min="8185" max="8185" width="24.19921875" style="2" customWidth="1"/>
    <col min="8186" max="8188" width="14.09765625" style="2" bestFit="1" customWidth="1"/>
    <col min="8189" max="8189" width="12.09765625" style="2" customWidth="1"/>
    <col min="8190" max="8190" width="9" style="2"/>
    <col min="8191" max="8191" width="13.5" style="2" bestFit="1" customWidth="1"/>
    <col min="8192" max="8192" width="9.69921875" style="2" customWidth="1"/>
    <col min="8193" max="8193" width="11.59765625" style="2" customWidth="1"/>
    <col min="8194" max="8194" width="13.5" style="2" customWidth="1"/>
    <col min="8195" max="8439" width="9" style="2"/>
    <col min="8440" max="8440" width="11.59765625" style="2" customWidth="1"/>
    <col min="8441" max="8441" width="24.19921875" style="2" customWidth="1"/>
    <col min="8442" max="8444" width="14.09765625" style="2" bestFit="1" customWidth="1"/>
    <col min="8445" max="8445" width="12.09765625" style="2" customWidth="1"/>
    <col min="8446" max="8446" width="9" style="2"/>
    <col min="8447" max="8447" width="13.5" style="2" bestFit="1" customWidth="1"/>
    <col min="8448" max="8448" width="9.69921875" style="2" customWidth="1"/>
    <col min="8449" max="8449" width="11.59765625" style="2" customWidth="1"/>
    <col min="8450" max="8450" width="13.5" style="2" customWidth="1"/>
    <col min="8451" max="8695" width="9" style="2"/>
    <col min="8696" max="8696" width="11.59765625" style="2" customWidth="1"/>
    <col min="8697" max="8697" width="24.19921875" style="2" customWidth="1"/>
    <col min="8698" max="8700" width="14.09765625" style="2" bestFit="1" customWidth="1"/>
    <col min="8701" max="8701" width="12.09765625" style="2" customWidth="1"/>
    <col min="8702" max="8702" width="9" style="2"/>
    <col min="8703" max="8703" width="13.5" style="2" bestFit="1" customWidth="1"/>
    <col min="8704" max="8704" width="9.69921875" style="2" customWidth="1"/>
    <col min="8705" max="8705" width="11.59765625" style="2" customWidth="1"/>
    <col min="8706" max="8706" width="13.5" style="2" customWidth="1"/>
    <col min="8707" max="8951" width="9" style="2"/>
    <col min="8952" max="8952" width="11.59765625" style="2" customWidth="1"/>
    <col min="8953" max="8953" width="24.19921875" style="2" customWidth="1"/>
    <col min="8954" max="8956" width="14.09765625" style="2" bestFit="1" customWidth="1"/>
    <col min="8957" max="8957" width="12.09765625" style="2" customWidth="1"/>
    <col min="8958" max="8958" width="9" style="2"/>
    <col min="8959" max="8959" width="13.5" style="2" bestFit="1" customWidth="1"/>
    <col min="8960" max="8960" width="9.69921875" style="2" customWidth="1"/>
    <col min="8961" max="8961" width="11.59765625" style="2" customWidth="1"/>
    <col min="8962" max="8962" width="13.5" style="2" customWidth="1"/>
    <col min="8963" max="9207" width="9" style="2"/>
    <col min="9208" max="9208" width="11.59765625" style="2" customWidth="1"/>
    <col min="9209" max="9209" width="24.19921875" style="2" customWidth="1"/>
    <col min="9210" max="9212" width="14.09765625" style="2" bestFit="1" customWidth="1"/>
    <col min="9213" max="9213" width="12.09765625" style="2" customWidth="1"/>
    <col min="9214" max="9214" width="9" style="2"/>
    <col min="9215" max="9215" width="13.5" style="2" bestFit="1" customWidth="1"/>
    <col min="9216" max="9216" width="9.69921875" style="2" customWidth="1"/>
    <col min="9217" max="9217" width="11.59765625" style="2" customWidth="1"/>
    <col min="9218" max="9218" width="13.5" style="2" customWidth="1"/>
    <col min="9219" max="9463" width="9" style="2"/>
    <col min="9464" max="9464" width="11.59765625" style="2" customWidth="1"/>
    <col min="9465" max="9465" width="24.19921875" style="2" customWidth="1"/>
    <col min="9466" max="9468" width="14.09765625" style="2" bestFit="1" customWidth="1"/>
    <col min="9469" max="9469" width="12.09765625" style="2" customWidth="1"/>
    <col min="9470" max="9470" width="9" style="2"/>
    <col min="9471" max="9471" width="13.5" style="2" bestFit="1" customWidth="1"/>
    <col min="9472" max="9472" width="9.69921875" style="2" customWidth="1"/>
    <col min="9473" max="9473" width="11.59765625" style="2" customWidth="1"/>
    <col min="9474" max="9474" width="13.5" style="2" customWidth="1"/>
    <col min="9475" max="9719" width="9" style="2"/>
    <col min="9720" max="9720" width="11.59765625" style="2" customWidth="1"/>
    <col min="9721" max="9721" width="24.19921875" style="2" customWidth="1"/>
    <col min="9722" max="9724" width="14.09765625" style="2" bestFit="1" customWidth="1"/>
    <col min="9725" max="9725" width="12.09765625" style="2" customWidth="1"/>
    <col min="9726" max="9726" width="9" style="2"/>
    <col min="9727" max="9727" width="13.5" style="2" bestFit="1" customWidth="1"/>
    <col min="9728" max="9728" width="9.69921875" style="2" customWidth="1"/>
    <col min="9729" max="9729" width="11.59765625" style="2" customWidth="1"/>
    <col min="9730" max="9730" width="13.5" style="2" customWidth="1"/>
    <col min="9731" max="9975" width="9" style="2"/>
    <col min="9976" max="9976" width="11.59765625" style="2" customWidth="1"/>
    <col min="9977" max="9977" width="24.19921875" style="2" customWidth="1"/>
    <col min="9978" max="9980" width="14.09765625" style="2" bestFit="1" customWidth="1"/>
    <col min="9981" max="9981" width="12.09765625" style="2" customWidth="1"/>
    <col min="9982" max="9982" width="9" style="2"/>
    <col min="9983" max="9983" width="13.5" style="2" bestFit="1" customWidth="1"/>
    <col min="9984" max="9984" width="9.69921875" style="2" customWidth="1"/>
    <col min="9985" max="9985" width="11.59765625" style="2" customWidth="1"/>
    <col min="9986" max="9986" width="13.5" style="2" customWidth="1"/>
    <col min="9987" max="10231" width="9" style="2"/>
    <col min="10232" max="10232" width="11.59765625" style="2" customWidth="1"/>
    <col min="10233" max="10233" width="24.19921875" style="2" customWidth="1"/>
    <col min="10234" max="10236" width="14.09765625" style="2" bestFit="1" customWidth="1"/>
    <col min="10237" max="10237" width="12.09765625" style="2" customWidth="1"/>
    <col min="10238" max="10238" width="9" style="2"/>
    <col min="10239" max="10239" width="13.5" style="2" bestFit="1" customWidth="1"/>
    <col min="10240" max="10240" width="9.69921875" style="2" customWidth="1"/>
    <col min="10241" max="10241" width="11.59765625" style="2" customWidth="1"/>
    <col min="10242" max="10242" width="13.5" style="2" customWidth="1"/>
    <col min="10243" max="10487" width="9" style="2"/>
    <col min="10488" max="10488" width="11.59765625" style="2" customWidth="1"/>
    <col min="10489" max="10489" width="24.19921875" style="2" customWidth="1"/>
    <col min="10490" max="10492" width="14.09765625" style="2" bestFit="1" customWidth="1"/>
    <col min="10493" max="10493" width="12.09765625" style="2" customWidth="1"/>
    <col min="10494" max="10494" width="9" style="2"/>
    <col min="10495" max="10495" width="13.5" style="2" bestFit="1" customWidth="1"/>
    <col min="10496" max="10496" width="9.69921875" style="2" customWidth="1"/>
    <col min="10497" max="10497" width="11.59765625" style="2" customWidth="1"/>
    <col min="10498" max="10498" width="13.5" style="2" customWidth="1"/>
    <col min="10499" max="10743" width="9" style="2"/>
    <col min="10744" max="10744" width="11.59765625" style="2" customWidth="1"/>
    <col min="10745" max="10745" width="24.19921875" style="2" customWidth="1"/>
    <col min="10746" max="10748" width="14.09765625" style="2" bestFit="1" customWidth="1"/>
    <col min="10749" max="10749" width="12.09765625" style="2" customWidth="1"/>
    <col min="10750" max="10750" width="9" style="2"/>
    <col min="10751" max="10751" width="13.5" style="2" bestFit="1" customWidth="1"/>
    <col min="10752" max="10752" width="9.69921875" style="2" customWidth="1"/>
    <col min="10753" max="10753" width="11.59765625" style="2" customWidth="1"/>
    <col min="10754" max="10754" width="13.5" style="2" customWidth="1"/>
    <col min="10755" max="10999" width="9" style="2"/>
    <col min="11000" max="11000" width="11.59765625" style="2" customWidth="1"/>
    <col min="11001" max="11001" width="24.19921875" style="2" customWidth="1"/>
    <col min="11002" max="11004" width="14.09765625" style="2" bestFit="1" customWidth="1"/>
    <col min="11005" max="11005" width="12.09765625" style="2" customWidth="1"/>
    <col min="11006" max="11006" width="9" style="2"/>
    <col min="11007" max="11007" width="13.5" style="2" bestFit="1" customWidth="1"/>
    <col min="11008" max="11008" width="9.69921875" style="2" customWidth="1"/>
    <col min="11009" max="11009" width="11.59765625" style="2" customWidth="1"/>
    <col min="11010" max="11010" width="13.5" style="2" customWidth="1"/>
    <col min="11011" max="11255" width="9" style="2"/>
    <col min="11256" max="11256" width="11.59765625" style="2" customWidth="1"/>
    <col min="11257" max="11257" width="24.19921875" style="2" customWidth="1"/>
    <col min="11258" max="11260" width="14.09765625" style="2" bestFit="1" customWidth="1"/>
    <col min="11261" max="11261" width="12.09765625" style="2" customWidth="1"/>
    <col min="11262" max="11262" width="9" style="2"/>
    <col min="11263" max="11263" width="13.5" style="2" bestFit="1" customWidth="1"/>
    <col min="11264" max="11264" width="9.69921875" style="2" customWidth="1"/>
    <col min="11265" max="11265" width="11.59765625" style="2" customWidth="1"/>
    <col min="11266" max="11266" width="13.5" style="2" customWidth="1"/>
    <col min="11267" max="11511" width="9" style="2"/>
    <col min="11512" max="11512" width="11.59765625" style="2" customWidth="1"/>
    <col min="11513" max="11513" width="24.19921875" style="2" customWidth="1"/>
    <col min="11514" max="11516" width="14.09765625" style="2" bestFit="1" customWidth="1"/>
    <col min="11517" max="11517" width="12.09765625" style="2" customWidth="1"/>
    <col min="11518" max="11518" width="9" style="2"/>
    <col min="11519" max="11519" width="13.5" style="2" bestFit="1" customWidth="1"/>
    <col min="11520" max="11520" width="9.69921875" style="2" customWidth="1"/>
    <col min="11521" max="11521" width="11.59765625" style="2" customWidth="1"/>
    <col min="11522" max="11522" width="13.5" style="2" customWidth="1"/>
    <col min="11523" max="11767" width="9" style="2"/>
    <col min="11768" max="11768" width="11.59765625" style="2" customWidth="1"/>
    <col min="11769" max="11769" width="24.19921875" style="2" customWidth="1"/>
    <col min="11770" max="11772" width="14.09765625" style="2" bestFit="1" customWidth="1"/>
    <col min="11773" max="11773" width="12.09765625" style="2" customWidth="1"/>
    <col min="11774" max="11774" width="9" style="2"/>
    <col min="11775" max="11775" width="13.5" style="2" bestFit="1" customWidth="1"/>
    <col min="11776" max="11776" width="9.69921875" style="2" customWidth="1"/>
    <col min="11777" max="11777" width="11.59765625" style="2" customWidth="1"/>
    <col min="11778" max="11778" width="13.5" style="2" customWidth="1"/>
    <col min="11779" max="12023" width="9" style="2"/>
    <col min="12024" max="12024" width="11.59765625" style="2" customWidth="1"/>
    <col min="12025" max="12025" width="24.19921875" style="2" customWidth="1"/>
    <col min="12026" max="12028" width="14.09765625" style="2" bestFit="1" customWidth="1"/>
    <col min="12029" max="12029" width="12.09765625" style="2" customWidth="1"/>
    <col min="12030" max="12030" width="9" style="2"/>
    <col min="12031" max="12031" width="13.5" style="2" bestFit="1" customWidth="1"/>
    <col min="12032" max="12032" width="9.69921875" style="2" customWidth="1"/>
    <col min="12033" max="12033" width="11.59765625" style="2" customWidth="1"/>
    <col min="12034" max="12034" width="13.5" style="2" customWidth="1"/>
    <col min="12035" max="12279" width="9" style="2"/>
    <col min="12280" max="12280" width="11.59765625" style="2" customWidth="1"/>
    <col min="12281" max="12281" width="24.19921875" style="2" customWidth="1"/>
    <col min="12282" max="12284" width="14.09765625" style="2" bestFit="1" customWidth="1"/>
    <col min="12285" max="12285" width="12.09765625" style="2" customWidth="1"/>
    <col min="12286" max="12286" width="9" style="2"/>
    <col min="12287" max="12287" width="13.5" style="2" bestFit="1" customWidth="1"/>
    <col min="12288" max="12288" width="9.69921875" style="2" customWidth="1"/>
    <col min="12289" max="12289" width="11.59765625" style="2" customWidth="1"/>
    <col min="12290" max="12290" width="13.5" style="2" customWidth="1"/>
    <col min="12291" max="12535" width="9" style="2"/>
    <col min="12536" max="12536" width="11.59765625" style="2" customWidth="1"/>
    <col min="12537" max="12537" width="24.19921875" style="2" customWidth="1"/>
    <col min="12538" max="12540" width="14.09765625" style="2" bestFit="1" customWidth="1"/>
    <col min="12541" max="12541" width="12.09765625" style="2" customWidth="1"/>
    <col min="12542" max="12542" width="9" style="2"/>
    <col min="12543" max="12543" width="13.5" style="2" bestFit="1" customWidth="1"/>
    <col min="12544" max="12544" width="9.69921875" style="2" customWidth="1"/>
    <col min="12545" max="12545" width="11.59765625" style="2" customWidth="1"/>
    <col min="12546" max="12546" width="13.5" style="2" customWidth="1"/>
    <col min="12547" max="12791" width="9" style="2"/>
    <col min="12792" max="12792" width="11.59765625" style="2" customWidth="1"/>
    <col min="12793" max="12793" width="24.19921875" style="2" customWidth="1"/>
    <col min="12794" max="12796" width="14.09765625" style="2" bestFit="1" customWidth="1"/>
    <col min="12797" max="12797" width="12.09765625" style="2" customWidth="1"/>
    <col min="12798" max="12798" width="9" style="2"/>
    <col min="12799" max="12799" width="13.5" style="2" bestFit="1" customWidth="1"/>
    <col min="12800" max="12800" width="9.69921875" style="2" customWidth="1"/>
    <col min="12801" max="12801" width="11.59765625" style="2" customWidth="1"/>
    <col min="12802" max="12802" width="13.5" style="2" customWidth="1"/>
    <col min="12803" max="13047" width="9" style="2"/>
    <col min="13048" max="13048" width="11.59765625" style="2" customWidth="1"/>
    <col min="13049" max="13049" width="24.19921875" style="2" customWidth="1"/>
    <col min="13050" max="13052" width="14.09765625" style="2" bestFit="1" customWidth="1"/>
    <col min="13053" max="13053" width="12.09765625" style="2" customWidth="1"/>
    <col min="13054" max="13054" width="9" style="2"/>
    <col min="13055" max="13055" width="13.5" style="2" bestFit="1" customWidth="1"/>
    <col min="13056" max="13056" width="9.69921875" style="2" customWidth="1"/>
    <col min="13057" max="13057" width="11.59765625" style="2" customWidth="1"/>
    <col min="13058" max="13058" width="13.5" style="2" customWidth="1"/>
    <col min="13059" max="13303" width="9" style="2"/>
    <col min="13304" max="13304" width="11.59765625" style="2" customWidth="1"/>
    <col min="13305" max="13305" width="24.19921875" style="2" customWidth="1"/>
    <col min="13306" max="13308" width="14.09765625" style="2" bestFit="1" customWidth="1"/>
    <col min="13309" max="13309" width="12.09765625" style="2" customWidth="1"/>
    <col min="13310" max="13310" width="9" style="2"/>
    <col min="13311" max="13311" width="13.5" style="2" bestFit="1" customWidth="1"/>
    <col min="13312" max="13312" width="9.69921875" style="2" customWidth="1"/>
    <col min="13313" max="13313" width="11.59765625" style="2" customWidth="1"/>
    <col min="13314" max="13314" width="13.5" style="2" customWidth="1"/>
    <col min="13315" max="13559" width="9" style="2"/>
    <col min="13560" max="13560" width="11.59765625" style="2" customWidth="1"/>
    <col min="13561" max="13561" width="24.19921875" style="2" customWidth="1"/>
    <col min="13562" max="13564" width="14.09765625" style="2" bestFit="1" customWidth="1"/>
    <col min="13565" max="13565" width="12.09765625" style="2" customWidth="1"/>
    <col min="13566" max="13566" width="9" style="2"/>
    <col min="13567" max="13567" width="13.5" style="2" bestFit="1" customWidth="1"/>
    <col min="13568" max="13568" width="9.69921875" style="2" customWidth="1"/>
    <col min="13569" max="13569" width="11.59765625" style="2" customWidth="1"/>
    <col min="13570" max="13570" width="13.5" style="2" customWidth="1"/>
    <col min="13571" max="13815" width="9" style="2"/>
    <col min="13816" max="13816" width="11.59765625" style="2" customWidth="1"/>
    <col min="13817" max="13817" width="24.19921875" style="2" customWidth="1"/>
    <col min="13818" max="13820" width="14.09765625" style="2" bestFit="1" customWidth="1"/>
    <col min="13821" max="13821" width="12.09765625" style="2" customWidth="1"/>
    <col min="13822" max="13822" width="9" style="2"/>
    <col min="13823" max="13823" width="13.5" style="2" bestFit="1" customWidth="1"/>
    <col min="13824" max="13824" width="9.69921875" style="2" customWidth="1"/>
    <col min="13825" max="13825" width="11.59765625" style="2" customWidth="1"/>
    <col min="13826" max="13826" width="13.5" style="2" customWidth="1"/>
    <col min="13827" max="14071" width="9" style="2"/>
    <col min="14072" max="14072" width="11.59765625" style="2" customWidth="1"/>
    <col min="14073" max="14073" width="24.19921875" style="2" customWidth="1"/>
    <col min="14074" max="14076" width="14.09765625" style="2" bestFit="1" customWidth="1"/>
    <col min="14077" max="14077" width="12.09765625" style="2" customWidth="1"/>
    <col min="14078" max="14078" width="9" style="2"/>
    <col min="14079" max="14079" width="13.5" style="2" bestFit="1" customWidth="1"/>
    <col min="14080" max="14080" width="9.69921875" style="2" customWidth="1"/>
    <col min="14081" max="14081" width="11.59765625" style="2" customWidth="1"/>
    <col min="14082" max="14082" width="13.5" style="2" customWidth="1"/>
    <col min="14083" max="14327" width="9" style="2"/>
    <col min="14328" max="14328" width="11.59765625" style="2" customWidth="1"/>
    <col min="14329" max="14329" width="24.19921875" style="2" customWidth="1"/>
    <col min="14330" max="14332" width="14.09765625" style="2" bestFit="1" customWidth="1"/>
    <col min="14333" max="14333" width="12.09765625" style="2" customWidth="1"/>
    <col min="14334" max="14334" width="9" style="2"/>
    <col min="14335" max="14335" width="13.5" style="2" bestFit="1" customWidth="1"/>
    <col min="14336" max="14336" width="9.69921875" style="2" customWidth="1"/>
    <col min="14337" max="14337" width="11.59765625" style="2" customWidth="1"/>
    <col min="14338" max="14338" width="13.5" style="2" customWidth="1"/>
    <col min="14339" max="14583" width="9" style="2"/>
    <col min="14584" max="14584" width="11.59765625" style="2" customWidth="1"/>
    <col min="14585" max="14585" width="24.19921875" style="2" customWidth="1"/>
    <col min="14586" max="14588" width="14.09765625" style="2" bestFit="1" customWidth="1"/>
    <col min="14589" max="14589" width="12.09765625" style="2" customWidth="1"/>
    <col min="14590" max="14590" width="9" style="2"/>
    <col min="14591" max="14591" width="13.5" style="2" bestFit="1" customWidth="1"/>
    <col min="14592" max="14592" width="9.69921875" style="2" customWidth="1"/>
    <col min="14593" max="14593" width="11.59765625" style="2" customWidth="1"/>
    <col min="14594" max="14594" width="13.5" style="2" customWidth="1"/>
    <col min="14595" max="14839" width="9" style="2"/>
    <col min="14840" max="14840" width="11.59765625" style="2" customWidth="1"/>
    <col min="14841" max="14841" width="24.19921875" style="2" customWidth="1"/>
    <col min="14842" max="14844" width="14.09765625" style="2" bestFit="1" customWidth="1"/>
    <col min="14845" max="14845" width="12.09765625" style="2" customWidth="1"/>
    <col min="14846" max="14846" width="9" style="2"/>
    <col min="14847" max="14847" width="13.5" style="2" bestFit="1" customWidth="1"/>
    <col min="14848" max="14848" width="9.69921875" style="2" customWidth="1"/>
    <col min="14849" max="14849" width="11.59765625" style="2" customWidth="1"/>
    <col min="14850" max="14850" width="13.5" style="2" customWidth="1"/>
    <col min="14851" max="15095" width="9" style="2"/>
    <col min="15096" max="15096" width="11.59765625" style="2" customWidth="1"/>
    <col min="15097" max="15097" width="24.19921875" style="2" customWidth="1"/>
    <col min="15098" max="15100" width="14.09765625" style="2" bestFit="1" customWidth="1"/>
    <col min="15101" max="15101" width="12.09765625" style="2" customWidth="1"/>
    <col min="15102" max="15102" width="9" style="2"/>
    <col min="15103" max="15103" width="13.5" style="2" bestFit="1" customWidth="1"/>
    <col min="15104" max="15104" width="9.69921875" style="2" customWidth="1"/>
    <col min="15105" max="15105" width="11.59765625" style="2" customWidth="1"/>
    <col min="15106" max="15106" width="13.5" style="2" customWidth="1"/>
    <col min="15107" max="15351" width="9" style="2"/>
    <col min="15352" max="15352" width="11.59765625" style="2" customWidth="1"/>
    <col min="15353" max="15353" width="24.19921875" style="2" customWidth="1"/>
    <col min="15354" max="15356" width="14.09765625" style="2" bestFit="1" customWidth="1"/>
    <col min="15357" max="15357" width="12.09765625" style="2" customWidth="1"/>
    <col min="15358" max="15358" width="9" style="2"/>
    <col min="15359" max="15359" width="13.5" style="2" bestFit="1" customWidth="1"/>
    <col min="15360" max="15360" width="9.69921875" style="2" customWidth="1"/>
    <col min="15361" max="15361" width="11.59765625" style="2" customWidth="1"/>
    <col min="15362" max="15362" width="13.5" style="2" customWidth="1"/>
    <col min="15363" max="15607" width="9" style="2"/>
    <col min="15608" max="15608" width="11.59765625" style="2" customWidth="1"/>
    <col min="15609" max="15609" width="24.19921875" style="2" customWidth="1"/>
    <col min="15610" max="15612" width="14.09765625" style="2" bestFit="1" customWidth="1"/>
    <col min="15613" max="15613" width="12.09765625" style="2" customWidth="1"/>
    <col min="15614" max="15614" width="9" style="2"/>
    <col min="15615" max="15615" width="13.5" style="2" bestFit="1" customWidth="1"/>
    <col min="15616" max="15616" width="9.69921875" style="2" customWidth="1"/>
    <col min="15617" max="15617" width="11.59765625" style="2" customWidth="1"/>
    <col min="15618" max="15618" width="13.5" style="2" customWidth="1"/>
    <col min="15619" max="15863" width="9" style="2"/>
    <col min="15864" max="15864" width="11.59765625" style="2" customWidth="1"/>
    <col min="15865" max="15865" width="24.19921875" style="2" customWidth="1"/>
    <col min="15866" max="15868" width="14.09765625" style="2" bestFit="1" customWidth="1"/>
    <col min="15869" max="15869" width="12.09765625" style="2" customWidth="1"/>
    <col min="15870" max="15870" width="9" style="2"/>
    <col min="15871" max="15871" width="13.5" style="2" bestFit="1" customWidth="1"/>
    <col min="15872" max="15872" width="9.69921875" style="2" customWidth="1"/>
    <col min="15873" max="15873" width="11.59765625" style="2" customWidth="1"/>
    <col min="15874" max="15874" width="13.5" style="2" customWidth="1"/>
    <col min="15875" max="16119" width="9" style="2"/>
    <col min="16120" max="16120" width="11.59765625" style="2" customWidth="1"/>
    <col min="16121" max="16121" width="24.19921875" style="2" customWidth="1"/>
    <col min="16122" max="16124" width="14.09765625" style="2" bestFit="1" customWidth="1"/>
    <col min="16125" max="16125" width="12.09765625" style="2" customWidth="1"/>
    <col min="16126" max="16126" width="9" style="2"/>
    <col min="16127" max="16127" width="13.5" style="2" bestFit="1" customWidth="1"/>
    <col min="16128" max="16128" width="9.69921875" style="2" customWidth="1"/>
    <col min="16129" max="16129" width="11.59765625" style="2" customWidth="1"/>
    <col min="16130" max="16130" width="13.5" style="2" customWidth="1"/>
    <col min="16131" max="16378" width="9" style="2"/>
    <col min="16379" max="16384" width="9" style="2" customWidth="1"/>
  </cols>
  <sheetData>
    <row r="1" spans="1:7" x14ac:dyDescent="0.4">
      <c r="A1" s="2" t="s">
        <v>31</v>
      </c>
    </row>
    <row r="2" spans="1:7" ht="17.399999999999999" x14ac:dyDescent="0.3">
      <c r="A2" s="177" t="s">
        <v>32</v>
      </c>
      <c r="B2" s="177"/>
      <c r="C2" s="177"/>
      <c r="D2" s="177"/>
      <c r="E2" s="177"/>
      <c r="F2" s="177"/>
      <c r="G2" s="177"/>
    </row>
    <row r="3" spans="1:7" ht="14.4" thickBot="1" x14ac:dyDescent="0.3">
      <c r="G3" s="4" t="s">
        <v>33</v>
      </c>
    </row>
    <row r="4" spans="1:7" ht="24" customHeight="1" x14ac:dyDescent="0.4">
      <c r="A4" s="5" t="s">
        <v>34</v>
      </c>
      <c r="B4" s="6" t="s">
        <v>35</v>
      </c>
      <c r="C4" s="6" t="s">
        <v>36</v>
      </c>
      <c r="D4" s="6" t="s">
        <v>4</v>
      </c>
      <c r="E4" s="6" t="s">
        <v>5</v>
      </c>
      <c r="F4" s="6" t="s">
        <v>6</v>
      </c>
      <c r="G4" s="7" t="s">
        <v>7</v>
      </c>
    </row>
    <row r="5" spans="1:7" ht="24" customHeight="1" x14ac:dyDescent="0.4">
      <c r="A5" s="8" t="s">
        <v>9</v>
      </c>
      <c r="B5" s="9" t="s">
        <v>37</v>
      </c>
      <c r="C5" s="10" t="s">
        <v>38</v>
      </c>
      <c r="D5" s="11">
        <v>23181768.148331244</v>
      </c>
      <c r="E5" s="97">
        <v>23181768.148331244</v>
      </c>
      <c r="F5" s="11"/>
      <c r="G5" s="12"/>
    </row>
    <row r="6" spans="1:7" ht="24" customHeight="1" x14ac:dyDescent="0.4">
      <c r="A6" s="13"/>
      <c r="B6" s="14" t="s">
        <v>39</v>
      </c>
      <c r="C6" s="10" t="s">
        <v>40</v>
      </c>
      <c r="D6" s="11">
        <v>10565102.261207202</v>
      </c>
      <c r="E6" s="97">
        <v>10565102.261207202</v>
      </c>
      <c r="F6" s="11"/>
      <c r="G6" s="12"/>
    </row>
    <row r="7" spans="1:7" ht="24" customHeight="1" x14ac:dyDescent="0.4">
      <c r="A7" s="13"/>
      <c r="B7" s="14"/>
      <c r="C7" s="10" t="s">
        <v>41</v>
      </c>
      <c r="D7" s="11">
        <v>0</v>
      </c>
      <c r="E7" s="97">
        <v>0</v>
      </c>
      <c r="F7" s="11"/>
      <c r="G7" s="12"/>
    </row>
    <row r="8" spans="1:7" ht="24" customHeight="1" x14ac:dyDescent="0.4">
      <c r="A8" s="13"/>
      <c r="B8" s="14"/>
      <c r="C8" s="10" t="s">
        <v>42</v>
      </c>
      <c r="D8" s="11">
        <v>970516.88435600989</v>
      </c>
      <c r="E8" s="97">
        <v>970516.88435600989</v>
      </c>
      <c r="F8" s="11"/>
      <c r="G8" s="12"/>
    </row>
    <row r="9" spans="1:7" ht="24" customHeight="1" x14ac:dyDescent="0.4">
      <c r="A9" s="13"/>
      <c r="B9" s="14"/>
      <c r="C9" s="10" t="s">
        <v>43</v>
      </c>
      <c r="D9" s="11">
        <v>0</v>
      </c>
      <c r="E9" s="97">
        <v>0</v>
      </c>
      <c r="F9" s="15"/>
      <c r="G9" s="12"/>
    </row>
    <row r="10" spans="1:7" ht="24" customHeight="1" x14ac:dyDescent="0.4">
      <c r="A10" s="13"/>
      <c r="B10" s="14"/>
      <c r="C10" s="10" t="s">
        <v>44</v>
      </c>
      <c r="D10" s="11">
        <v>10083955.187355831</v>
      </c>
      <c r="E10" s="97">
        <v>10083955.187355831</v>
      </c>
      <c r="F10" s="11"/>
      <c r="G10" s="12"/>
    </row>
    <row r="11" spans="1:7" ht="24" customHeight="1" x14ac:dyDescent="0.4">
      <c r="A11" s="13"/>
      <c r="B11" s="14"/>
      <c r="C11" s="10" t="s">
        <v>45</v>
      </c>
      <c r="D11" s="11">
        <v>0</v>
      </c>
      <c r="E11" s="97">
        <v>0</v>
      </c>
      <c r="F11" s="11"/>
      <c r="G11" s="12"/>
    </row>
    <row r="12" spans="1:7" ht="24" customHeight="1" x14ac:dyDescent="0.4">
      <c r="A12" s="13"/>
      <c r="B12" s="14"/>
      <c r="C12" s="10" t="s">
        <v>46</v>
      </c>
      <c r="D12" s="11">
        <v>0</v>
      </c>
      <c r="E12" s="97">
        <v>0</v>
      </c>
      <c r="F12" s="11"/>
      <c r="G12" s="12"/>
    </row>
    <row r="13" spans="1:7" ht="24" customHeight="1" x14ac:dyDescent="0.4">
      <c r="A13" s="13"/>
      <c r="B13" s="14"/>
      <c r="C13" s="10" t="s">
        <v>47</v>
      </c>
      <c r="D13" s="11">
        <v>1844625.9489065546</v>
      </c>
      <c r="E13" s="97">
        <v>1844625.9489065546</v>
      </c>
      <c r="F13" s="11"/>
      <c r="G13" s="12"/>
    </row>
    <row r="14" spans="1:7" ht="24" customHeight="1" x14ac:dyDescent="0.4">
      <c r="A14" s="13"/>
      <c r="B14" s="14"/>
      <c r="C14" s="10" t="s">
        <v>48</v>
      </c>
      <c r="D14" s="11">
        <v>368925.18978131091</v>
      </c>
      <c r="E14" s="97">
        <v>368925.18978131091</v>
      </c>
      <c r="F14" s="11"/>
      <c r="G14" s="12"/>
    </row>
    <row r="15" spans="1:7" ht="24" customHeight="1" x14ac:dyDescent="0.4">
      <c r="A15" s="13"/>
      <c r="B15" s="14"/>
      <c r="C15" s="10" t="s">
        <v>49</v>
      </c>
      <c r="D15" s="11">
        <v>0</v>
      </c>
      <c r="E15" s="97">
        <v>0</v>
      </c>
      <c r="F15" s="11"/>
      <c r="G15" s="12"/>
    </row>
    <row r="16" spans="1:7" ht="24" customHeight="1" x14ac:dyDescent="0.4">
      <c r="A16" s="13"/>
      <c r="B16" s="14"/>
      <c r="C16" s="10" t="s">
        <v>50</v>
      </c>
      <c r="D16" s="11">
        <v>30892014.579949111</v>
      </c>
      <c r="E16" s="97">
        <v>30892014.579949111</v>
      </c>
      <c r="F16" s="11"/>
      <c r="G16" s="12"/>
    </row>
    <row r="17" spans="1:7" ht="24" customHeight="1" x14ac:dyDescent="0.4">
      <c r="A17" s="13"/>
      <c r="B17" s="14"/>
      <c r="C17" s="10" t="s">
        <v>51</v>
      </c>
      <c r="D17" s="11">
        <v>0</v>
      </c>
      <c r="E17" s="97">
        <v>0</v>
      </c>
      <c r="F17" s="11"/>
      <c r="G17" s="12"/>
    </row>
    <row r="18" spans="1:7" ht="24" customHeight="1" x14ac:dyDescent="0.4">
      <c r="A18" s="13"/>
      <c r="B18" s="16"/>
      <c r="C18" s="17" t="s">
        <v>52</v>
      </c>
      <c r="D18" s="11">
        <v>77906908.199887261</v>
      </c>
      <c r="E18" s="11">
        <v>77906908.199887261</v>
      </c>
      <c r="F18" s="11">
        <v>0</v>
      </c>
      <c r="G18" s="12">
        <v>0</v>
      </c>
    </row>
    <row r="19" spans="1:7" ht="24" customHeight="1" x14ac:dyDescent="0.4">
      <c r="A19" s="13"/>
      <c r="B19" s="9" t="s">
        <v>53</v>
      </c>
      <c r="C19" s="10" t="s">
        <v>54</v>
      </c>
      <c r="D19" s="11">
        <v>37358461.361405037</v>
      </c>
      <c r="E19" s="47">
        <v>37358461.361405037</v>
      </c>
      <c r="F19" s="15"/>
      <c r="G19" s="12"/>
    </row>
    <row r="20" spans="1:7" ht="24" customHeight="1" x14ac:dyDescent="0.4">
      <c r="A20" s="13"/>
      <c r="B20" s="14" t="s">
        <v>55</v>
      </c>
      <c r="C20" s="10" t="s">
        <v>56</v>
      </c>
      <c r="D20" s="11">
        <v>17115815.788675472</v>
      </c>
      <c r="E20" s="47">
        <v>17115815.788675472</v>
      </c>
      <c r="F20" s="15"/>
      <c r="G20" s="12"/>
    </row>
    <row r="21" spans="1:7" ht="24" customHeight="1" x14ac:dyDescent="0.4">
      <c r="A21" s="13"/>
      <c r="B21" s="14"/>
      <c r="C21" s="10" t="s">
        <v>57</v>
      </c>
      <c r="D21" s="11">
        <v>44675995.992333494</v>
      </c>
      <c r="E21" s="47">
        <v>44675995.992333494</v>
      </c>
      <c r="F21" s="15"/>
      <c r="G21" s="12"/>
    </row>
    <row r="22" spans="1:7" ht="24" customHeight="1" x14ac:dyDescent="0.4">
      <c r="A22" s="13"/>
      <c r="B22" s="14"/>
      <c r="C22" s="10" t="s">
        <v>58</v>
      </c>
      <c r="D22" s="11">
        <v>0</v>
      </c>
      <c r="E22" s="47">
        <v>0</v>
      </c>
      <c r="F22" s="15"/>
      <c r="G22" s="12"/>
    </row>
    <row r="23" spans="1:7" ht="24" customHeight="1" x14ac:dyDescent="0.4">
      <c r="A23" s="13"/>
      <c r="B23" s="14"/>
      <c r="C23" s="10" t="s">
        <v>59</v>
      </c>
      <c r="D23" s="11">
        <v>364385568.40138012</v>
      </c>
      <c r="E23" s="47">
        <v>364385568.40138012</v>
      </c>
      <c r="F23" s="15"/>
      <c r="G23" s="12"/>
    </row>
    <row r="24" spans="1:7" ht="24" customHeight="1" x14ac:dyDescent="0.4">
      <c r="A24" s="13"/>
      <c r="B24" s="14"/>
      <c r="C24" s="10" t="s">
        <v>60</v>
      </c>
      <c r="D24" s="11">
        <v>0</v>
      </c>
      <c r="E24" s="47">
        <v>0</v>
      </c>
      <c r="F24" s="15"/>
      <c r="G24" s="12"/>
    </row>
    <row r="25" spans="1:7" ht="24" customHeight="1" x14ac:dyDescent="0.4">
      <c r="A25" s="13"/>
      <c r="B25" s="14"/>
      <c r="C25" s="10" t="s">
        <v>61</v>
      </c>
      <c r="D25" s="11">
        <v>15566846.809396623</v>
      </c>
      <c r="E25" s="47">
        <v>15566846.809396623</v>
      </c>
      <c r="F25" s="15"/>
      <c r="G25" s="12"/>
    </row>
    <row r="26" spans="1:7" ht="24" customHeight="1" x14ac:dyDescent="0.4">
      <c r="A26" s="13"/>
      <c r="B26" s="14"/>
      <c r="C26" s="10" t="s">
        <v>62</v>
      </c>
      <c r="D26" s="11">
        <v>51514413.242207438</v>
      </c>
      <c r="E26" s="47">
        <v>51514413.242207438</v>
      </c>
      <c r="F26" s="15"/>
      <c r="G26" s="12"/>
    </row>
    <row r="27" spans="1:7" ht="24" customHeight="1" x14ac:dyDescent="0.4">
      <c r="A27" s="13"/>
      <c r="B27" s="14"/>
      <c r="C27" s="10" t="s">
        <v>63</v>
      </c>
      <c r="D27" s="11">
        <v>4892512.4107042514</v>
      </c>
      <c r="E27" s="47">
        <v>4892512.4107042514</v>
      </c>
      <c r="F27" s="15"/>
      <c r="G27" s="12"/>
    </row>
    <row r="28" spans="1:7" ht="24" customHeight="1" x14ac:dyDescent="0.4">
      <c r="A28" s="13"/>
      <c r="B28" s="14"/>
      <c r="C28" s="10" t="s">
        <v>64</v>
      </c>
      <c r="D28" s="11">
        <v>15016136.708537648</v>
      </c>
      <c r="E28" s="47">
        <v>15016136.708537648</v>
      </c>
      <c r="F28" s="15"/>
      <c r="G28" s="12"/>
    </row>
    <row r="29" spans="1:7" ht="24" customHeight="1" x14ac:dyDescent="0.4">
      <c r="A29" s="13"/>
      <c r="B29" s="14"/>
      <c r="C29" s="10" t="s">
        <v>65</v>
      </c>
      <c r="D29" s="11">
        <v>19588036.555740405</v>
      </c>
      <c r="E29" s="47">
        <v>19588036.555740405</v>
      </c>
      <c r="F29" s="15"/>
      <c r="G29" s="12"/>
    </row>
    <row r="30" spans="1:7" ht="24" customHeight="1" x14ac:dyDescent="0.4">
      <c r="A30" s="13"/>
      <c r="B30" s="14"/>
      <c r="C30" s="10" t="s">
        <v>66</v>
      </c>
      <c r="D30" s="11">
        <v>27431885.265960515</v>
      </c>
      <c r="E30" s="47">
        <v>27431885.265960515</v>
      </c>
      <c r="F30" s="15"/>
      <c r="G30" s="12"/>
    </row>
    <row r="31" spans="1:7" ht="24" customHeight="1" x14ac:dyDescent="0.4">
      <c r="A31" s="13"/>
      <c r="B31" s="14"/>
      <c r="C31" s="10" t="s">
        <v>67</v>
      </c>
      <c r="D31" s="11">
        <v>0</v>
      </c>
      <c r="E31" s="47">
        <v>0</v>
      </c>
      <c r="F31" s="15"/>
      <c r="G31" s="12"/>
    </row>
    <row r="32" spans="1:7" ht="24" customHeight="1" x14ac:dyDescent="0.4">
      <c r="A32" s="13"/>
      <c r="B32" s="14"/>
      <c r="C32" s="10" t="s">
        <v>68</v>
      </c>
      <c r="D32" s="11">
        <v>15179409.074747344</v>
      </c>
      <c r="E32" s="47">
        <v>15179409.074747344</v>
      </c>
      <c r="F32" s="11"/>
      <c r="G32" s="12"/>
    </row>
    <row r="33" spans="1:7" ht="24" customHeight="1" thickBot="1" x14ac:dyDescent="0.45">
      <c r="A33" s="18"/>
      <c r="B33" s="19"/>
      <c r="C33" s="20" t="s">
        <v>69</v>
      </c>
      <c r="D33" s="21">
        <v>66688300.538033701</v>
      </c>
      <c r="E33" s="130">
        <v>66688300.538033701</v>
      </c>
      <c r="F33" s="21"/>
      <c r="G33" s="22"/>
    </row>
    <row r="34" spans="1:7" x14ac:dyDescent="0.4">
      <c r="E34" s="49"/>
    </row>
    <row r="35" spans="1:7" x14ac:dyDescent="0.4">
      <c r="E35" s="49"/>
    </row>
    <row r="36" spans="1:7" ht="14.4" thickBot="1" x14ac:dyDescent="0.45">
      <c r="E36" s="49"/>
    </row>
    <row r="37" spans="1:7" ht="27.75" customHeight="1" x14ac:dyDescent="0.4">
      <c r="A37" s="5" t="s">
        <v>34</v>
      </c>
      <c r="B37" s="6" t="s">
        <v>35</v>
      </c>
      <c r="C37" s="6" t="s">
        <v>36</v>
      </c>
      <c r="D37" s="6" t="s">
        <v>4</v>
      </c>
      <c r="E37" s="50" t="s">
        <v>106</v>
      </c>
      <c r="F37" s="6" t="s">
        <v>6</v>
      </c>
      <c r="G37" s="7" t="s">
        <v>7</v>
      </c>
    </row>
    <row r="38" spans="1:7" ht="27.75" customHeight="1" x14ac:dyDescent="0.4">
      <c r="A38" s="8" t="s">
        <v>9</v>
      </c>
      <c r="B38" s="9"/>
      <c r="C38" s="10" t="s">
        <v>70</v>
      </c>
      <c r="D38" s="11">
        <v>11985517.498286054</v>
      </c>
      <c r="E38" s="48">
        <v>11985517.498286054</v>
      </c>
      <c r="F38" s="15"/>
      <c r="G38" s="12"/>
    </row>
    <row r="39" spans="1:7" ht="27.75" customHeight="1" x14ac:dyDescent="0.4">
      <c r="A39" s="13"/>
      <c r="B39" s="14"/>
      <c r="C39" s="10" t="s">
        <v>71</v>
      </c>
      <c r="D39" s="11">
        <v>32517658.090299271</v>
      </c>
      <c r="E39" s="48">
        <v>32517658.090299271</v>
      </c>
      <c r="F39" s="15"/>
      <c r="G39" s="12"/>
    </row>
    <row r="40" spans="1:7" ht="27.75" customHeight="1" x14ac:dyDescent="0.4">
      <c r="A40" s="13"/>
      <c r="B40" s="14"/>
      <c r="C40" s="10" t="s">
        <v>72</v>
      </c>
      <c r="D40" s="11">
        <v>7498187.5680842847</v>
      </c>
      <c r="E40" s="48">
        <v>7498187.5680842847</v>
      </c>
      <c r="F40" s="15"/>
      <c r="G40" s="12"/>
    </row>
    <row r="41" spans="1:7" ht="27.75" customHeight="1" x14ac:dyDescent="0.4">
      <c r="A41" s="13"/>
      <c r="B41" s="14"/>
      <c r="C41" s="10" t="s">
        <v>73</v>
      </c>
      <c r="D41" s="11">
        <v>12709719.045996098</v>
      </c>
      <c r="E41" s="48">
        <v>12709719.045996098</v>
      </c>
      <c r="F41" s="15"/>
      <c r="G41" s="12"/>
    </row>
    <row r="42" spans="1:7" ht="27.75" customHeight="1" x14ac:dyDescent="0.4">
      <c r="A42" s="13"/>
      <c r="B42" s="14"/>
      <c r="C42" s="10" t="s">
        <v>74</v>
      </c>
      <c r="D42" s="11">
        <v>10982274.784589559</v>
      </c>
      <c r="E42" s="48">
        <v>10982274.784589559</v>
      </c>
      <c r="F42" s="15"/>
      <c r="G42" s="12"/>
    </row>
    <row r="43" spans="1:7" ht="27.75" customHeight="1" x14ac:dyDescent="0.4">
      <c r="A43" s="13"/>
      <c r="B43" s="14"/>
      <c r="C43" s="10" t="s">
        <v>75</v>
      </c>
      <c r="D43" s="11">
        <v>26740725.658804718</v>
      </c>
      <c r="E43" s="48">
        <v>26740725.658804718</v>
      </c>
      <c r="F43" s="15"/>
      <c r="G43" s="12"/>
    </row>
    <row r="44" spans="1:7" ht="27.75" customHeight="1" x14ac:dyDescent="0.4">
      <c r="A44" s="13"/>
      <c r="B44" s="14"/>
      <c r="C44" s="10" t="s">
        <v>76</v>
      </c>
      <c r="D44" s="11">
        <v>18287924.743042737</v>
      </c>
      <c r="E44" s="48">
        <v>18287924.743042737</v>
      </c>
      <c r="F44" s="15"/>
      <c r="G44" s="12"/>
    </row>
    <row r="45" spans="1:7" ht="27.75" customHeight="1" x14ac:dyDescent="0.4">
      <c r="A45" s="13"/>
      <c r="B45" s="14"/>
      <c r="C45" s="10" t="s">
        <v>77</v>
      </c>
      <c r="D45" s="11">
        <v>14857735.412785619</v>
      </c>
      <c r="E45" s="48">
        <v>14857735.412785619</v>
      </c>
      <c r="F45" s="15"/>
      <c r="G45" s="12"/>
    </row>
    <row r="46" spans="1:7" ht="27.75" customHeight="1" x14ac:dyDescent="0.4">
      <c r="A46" s="13"/>
      <c r="B46" s="16"/>
      <c r="C46" s="17" t="s">
        <v>52</v>
      </c>
      <c r="D46" s="11">
        <v>814993124.95101035</v>
      </c>
      <c r="E46" s="11">
        <v>814993124.95101035</v>
      </c>
      <c r="F46" s="11">
        <v>0</v>
      </c>
      <c r="G46" s="12">
        <v>0</v>
      </c>
    </row>
    <row r="47" spans="1:7" ht="27.75" customHeight="1" x14ac:dyDescent="0.4">
      <c r="A47" s="13"/>
      <c r="B47" s="14" t="s">
        <v>28</v>
      </c>
      <c r="C47" s="10" t="s">
        <v>78</v>
      </c>
      <c r="D47" s="11">
        <v>11492221.327701991</v>
      </c>
      <c r="E47" s="46">
        <v>11492221.327701991</v>
      </c>
      <c r="F47" s="11"/>
      <c r="G47" s="12"/>
    </row>
    <row r="48" spans="1:7" ht="27.75" customHeight="1" x14ac:dyDescent="0.4">
      <c r="A48" s="13"/>
      <c r="B48" s="14" t="s">
        <v>79</v>
      </c>
      <c r="C48" s="10" t="s">
        <v>80</v>
      </c>
      <c r="D48" s="11">
        <v>2028038.2966400499</v>
      </c>
      <c r="E48" s="46">
        <v>2028038.2966400499</v>
      </c>
      <c r="F48" s="11"/>
      <c r="G48" s="12"/>
    </row>
    <row r="49" spans="1:8" ht="27.75" customHeight="1" x14ac:dyDescent="0.4">
      <c r="A49" s="13"/>
      <c r="B49" s="14"/>
      <c r="C49" s="10" t="s">
        <v>81</v>
      </c>
      <c r="D49" s="11">
        <v>25526370.566612333</v>
      </c>
      <c r="E49" s="46">
        <v>25526370.566612333</v>
      </c>
      <c r="F49" s="11"/>
      <c r="G49" s="12"/>
    </row>
    <row r="50" spans="1:8" ht="27.75" customHeight="1" x14ac:dyDescent="0.4">
      <c r="A50" s="13"/>
      <c r="B50" s="14"/>
      <c r="C50" s="10" t="s">
        <v>82</v>
      </c>
      <c r="D50" s="11">
        <v>12903354.726159221</v>
      </c>
      <c r="E50" s="46">
        <v>12903354.726159221</v>
      </c>
      <c r="F50" s="11"/>
      <c r="G50" s="12"/>
    </row>
    <row r="51" spans="1:8" ht="27.75" customHeight="1" x14ac:dyDescent="0.4">
      <c r="A51" s="13"/>
      <c r="B51" s="14"/>
      <c r="C51" s="10" t="s">
        <v>83</v>
      </c>
      <c r="D51" s="11">
        <v>18054534.842692804</v>
      </c>
      <c r="E51" s="46">
        <v>18054534.842692804</v>
      </c>
      <c r="F51" s="11"/>
      <c r="G51" s="12"/>
    </row>
    <row r="52" spans="1:8" ht="27.75" customHeight="1" x14ac:dyDescent="0.4">
      <c r="A52" s="13"/>
      <c r="B52" s="14"/>
      <c r="C52" s="10" t="s">
        <v>84</v>
      </c>
      <c r="D52" s="11">
        <v>15594281.935264675</v>
      </c>
      <c r="E52" s="46">
        <v>15594281.935264675</v>
      </c>
      <c r="F52" s="11"/>
      <c r="G52" s="12"/>
    </row>
    <row r="53" spans="1:8" ht="27.75" customHeight="1" x14ac:dyDescent="0.4">
      <c r="A53" s="13"/>
      <c r="B53" s="14"/>
      <c r="C53" s="10" t="s">
        <v>85</v>
      </c>
      <c r="D53" s="11">
        <v>4140117.8096545627</v>
      </c>
      <c r="E53" s="46">
        <v>4140117.8096545627</v>
      </c>
      <c r="F53" s="11"/>
      <c r="G53" s="12"/>
    </row>
    <row r="54" spans="1:8" ht="27.75" customHeight="1" x14ac:dyDescent="0.4">
      <c r="A54" s="13"/>
      <c r="B54" s="14"/>
      <c r="C54" s="10" t="s">
        <v>86</v>
      </c>
      <c r="D54" s="11">
        <v>4671876.0265165512</v>
      </c>
      <c r="E54" s="46">
        <v>4671876.0265165512</v>
      </c>
      <c r="F54" s="11"/>
      <c r="G54" s="12"/>
    </row>
    <row r="55" spans="1:8" ht="27.75" customHeight="1" x14ac:dyDescent="0.4">
      <c r="A55" s="13"/>
      <c r="B55" s="14"/>
      <c r="C55" s="10" t="s">
        <v>87</v>
      </c>
      <c r="D55" s="11">
        <v>1274201.7847907464</v>
      </c>
      <c r="E55" s="46">
        <v>1274201.7847907464</v>
      </c>
      <c r="F55" s="11"/>
      <c r="G55" s="12"/>
    </row>
    <row r="56" spans="1:8" ht="27.75" customHeight="1" x14ac:dyDescent="0.4">
      <c r="A56" s="13"/>
      <c r="B56" s="16"/>
      <c r="C56" s="17" t="s">
        <v>52</v>
      </c>
      <c r="D56" s="11">
        <v>95684997.316032931</v>
      </c>
      <c r="E56" s="11">
        <v>95684997.316032931</v>
      </c>
      <c r="F56" s="11">
        <v>0</v>
      </c>
      <c r="G56" s="12">
        <v>0</v>
      </c>
    </row>
    <row r="57" spans="1:8" ht="27.75" customHeight="1" x14ac:dyDescent="0.4">
      <c r="A57" s="13"/>
      <c r="B57" s="182" t="s">
        <v>88</v>
      </c>
      <c r="C57" s="183"/>
      <c r="D57" s="11">
        <v>64243681.271159835</v>
      </c>
      <c r="E57" s="11"/>
      <c r="F57" s="11"/>
      <c r="G57" s="12">
        <v>64243681.271159835</v>
      </c>
    </row>
    <row r="58" spans="1:8" ht="27.75" customHeight="1" x14ac:dyDescent="0.4">
      <c r="A58" s="13"/>
      <c r="B58" s="182" t="s">
        <v>89</v>
      </c>
      <c r="C58" s="183"/>
      <c r="D58" s="11">
        <v>41359909.87001922</v>
      </c>
      <c r="E58" s="11"/>
      <c r="F58" s="11"/>
      <c r="G58" s="12">
        <v>41359909.87001922</v>
      </c>
    </row>
    <row r="59" spans="1:8" ht="27.75" customHeight="1" x14ac:dyDescent="0.4">
      <c r="A59" s="13"/>
      <c r="B59" s="182" t="s">
        <v>90</v>
      </c>
      <c r="C59" s="183"/>
      <c r="D59" s="11">
        <v>47029244.329601504</v>
      </c>
      <c r="E59" s="11"/>
      <c r="F59" s="11"/>
      <c r="G59" s="12">
        <v>47029244.329601504</v>
      </c>
    </row>
    <row r="60" spans="1:8" ht="27.75" customHeight="1" x14ac:dyDescent="0.4">
      <c r="A60" s="30"/>
      <c r="B60" s="203" t="s">
        <v>93</v>
      </c>
      <c r="C60" s="204"/>
      <c r="D60" s="31">
        <v>1141217865.9377112</v>
      </c>
      <c r="E60" s="31">
        <v>988585030.46693051</v>
      </c>
      <c r="F60" s="31">
        <v>0</v>
      </c>
      <c r="G60" s="32">
        <v>152632835.47078055</v>
      </c>
    </row>
    <row r="61" spans="1:8" ht="27.75" customHeight="1" x14ac:dyDescent="0.4">
      <c r="A61" s="189" t="s">
        <v>17</v>
      </c>
      <c r="B61" s="190"/>
      <c r="C61" s="183"/>
      <c r="D61" s="11">
        <v>39543401.736286223</v>
      </c>
      <c r="E61" s="11">
        <v>34254646.879464708</v>
      </c>
      <c r="F61" s="11">
        <v>0</v>
      </c>
      <c r="G61" s="12">
        <v>5288754.8568215137</v>
      </c>
      <c r="H61" s="35"/>
    </row>
    <row r="62" spans="1:8" ht="27.75" customHeight="1" thickBot="1" x14ac:dyDescent="0.45">
      <c r="A62" s="200" t="s">
        <v>91</v>
      </c>
      <c r="B62" s="201"/>
      <c r="C62" s="202"/>
      <c r="D62" s="21">
        <v>29657550.377912872</v>
      </c>
      <c r="E62" s="21">
        <v>25690984.358918007</v>
      </c>
      <c r="F62" s="21">
        <v>0</v>
      </c>
      <c r="G62" s="22">
        <v>3966566.0189948641</v>
      </c>
      <c r="H62" s="35"/>
    </row>
    <row r="63" spans="1:8" ht="27.75" customHeight="1" thickBot="1" x14ac:dyDescent="0.45">
      <c r="A63" s="197" t="s">
        <v>92</v>
      </c>
      <c r="B63" s="198"/>
      <c r="C63" s="199"/>
      <c r="D63" s="23">
        <v>1210418818.0519102</v>
      </c>
      <c r="E63" s="23">
        <v>1048530661.7053132</v>
      </c>
      <c r="F63" s="23">
        <v>0</v>
      </c>
      <c r="G63" s="24">
        <v>161888156.34659693</v>
      </c>
    </row>
    <row r="65" spans="4:5" x14ac:dyDescent="0.4">
      <c r="D65" s="3"/>
    </row>
    <row r="66" spans="4:5" x14ac:dyDescent="0.4">
      <c r="D66" s="33"/>
      <c r="E66" s="34"/>
    </row>
  </sheetData>
  <mergeCells count="8">
    <mergeCell ref="A63:C63"/>
    <mergeCell ref="A2:G2"/>
    <mergeCell ref="B57:C57"/>
    <mergeCell ref="B58:C58"/>
    <mergeCell ref="B59:C59"/>
    <mergeCell ref="A61:C61"/>
    <mergeCell ref="A62:C62"/>
    <mergeCell ref="B60:C60"/>
  </mergeCells>
  <phoneticPr fontId="2" type="noConversion"/>
  <pageMargins left="0.34" right="0.26" top="0.92" bottom="0.35" header="0.27" footer="0.25"/>
  <pageSetup paperSize="9" scale="87" orientation="portrait" horizontalDpi="4294967292" r:id="rId1"/>
  <headerFooter alignWithMargins="0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1556-0A6D-47FD-928D-1ACCE184DCF9}">
  <sheetPr>
    <tabColor indexed="10"/>
  </sheetPr>
  <dimension ref="A1:AS117"/>
  <sheetViews>
    <sheetView view="pageBreakPreview" zoomScaleNormal="100" zoomScaleSheetLayoutView="100" workbookViewId="0">
      <pane xSplit="2" ySplit="8" topLeftCell="C27" activePane="bottomRight" state="frozen"/>
      <selection activeCell="B21" sqref="B21:B23"/>
      <selection pane="topRight" activeCell="B21" sqref="B21:B23"/>
      <selection pane="bottomLeft" activeCell="B21" sqref="B21:B23"/>
      <selection pane="bottomRight" activeCell="A2" sqref="A2"/>
    </sheetView>
  </sheetViews>
  <sheetFormatPr defaultRowHeight="16.2" x14ac:dyDescent="0.3"/>
  <cols>
    <col min="1" max="1" width="5.69921875" style="36" customWidth="1"/>
    <col min="2" max="2" width="21.5" style="36" customWidth="1"/>
    <col min="3" max="5" width="2" style="37" customWidth="1"/>
    <col min="6" max="10" width="6.3984375" style="37" customWidth="1"/>
    <col min="11" max="13" width="2" style="37" customWidth="1"/>
    <col min="14" max="17" width="6.3984375" style="37" customWidth="1"/>
    <col min="18" max="21" width="6.3984375" style="38" customWidth="1"/>
    <col min="22" max="29" width="6.3984375" style="37" customWidth="1"/>
    <col min="30" max="33" width="6.3984375" style="38" customWidth="1"/>
    <col min="34" max="42" width="6.3984375" style="37" customWidth="1"/>
    <col min="43" max="44" width="2" style="37" customWidth="1"/>
    <col min="45" max="45" width="2" style="38" customWidth="1"/>
    <col min="46" max="64" width="5.5" style="38" customWidth="1"/>
    <col min="65" max="256" width="9" style="38"/>
    <col min="257" max="257" width="5.69921875" style="38" customWidth="1"/>
    <col min="258" max="258" width="21.5" style="38" customWidth="1"/>
    <col min="259" max="261" width="2" style="38" customWidth="1"/>
    <col min="262" max="266" width="6.3984375" style="38" customWidth="1"/>
    <col min="267" max="269" width="2" style="38" customWidth="1"/>
    <col min="270" max="298" width="6.3984375" style="38" customWidth="1"/>
    <col min="299" max="301" width="2" style="38" customWidth="1"/>
    <col min="302" max="320" width="5.5" style="38" customWidth="1"/>
    <col min="321" max="512" width="9" style="38"/>
    <col min="513" max="513" width="5.69921875" style="38" customWidth="1"/>
    <col min="514" max="514" width="21.5" style="38" customWidth="1"/>
    <col min="515" max="517" width="2" style="38" customWidth="1"/>
    <col min="518" max="522" width="6.3984375" style="38" customWidth="1"/>
    <col min="523" max="525" width="2" style="38" customWidth="1"/>
    <col min="526" max="554" width="6.3984375" style="38" customWidth="1"/>
    <col min="555" max="557" width="2" style="38" customWidth="1"/>
    <col min="558" max="576" width="5.5" style="38" customWidth="1"/>
    <col min="577" max="768" width="9" style="38"/>
    <col min="769" max="769" width="5.69921875" style="38" customWidth="1"/>
    <col min="770" max="770" width="21.5" style="38" customWidth="1"/>
    <col min="771" max="773" width="2" style="38" customWidth="1"/>
    <col min="774" max="778" width="6.3984375" style="38" customWidth="1"/>
    <col min="779" max="781" width="2" style="38" customWidth="1"/>
    <col min="782" max="810" width="6.3984375" style="38" customWidth="1"/>
    <col min="811" max="813" width="2" style="38" customWidth="1"/>
    <col min="814" max="832" width="5.5" style="38" customWidth="1"/>
    <col min="833" max="1024" width="9" style="38"/>
    <col min="1025" max="1025" width="5.69921875" style="38" customWidth="1"/>
    <col min="1026" max="1026" width="21.5" style="38" customWidth="1"/>
    <col min="1027" max="1029" width="2" style="38" customWidth="1"/>
    <col min="1030" max="1034" width="6.3984375" style="38" customWidth="1"/>
    <col min="1035" max="1037" width="2" style="38" customWidth="1"/>
    <col min="1038" max="1066" width="6.3984375" style="38" customWidth="1"/>
    <col min="1067" max="1069" width="2" style="38" customWidth="1"/>
    <col min="1070" max="1088" width="5.5" style="38" customWidth="1"/>
    <col min="1089" max="1280" width="9" style="38"/>
    <col min="1281" max="1281" width="5.69921875" style="38" customWidth="1"/>
    <col min="1282" max="1282" width="21.5" style="38" customWidth="1"/>
    <col min="1283" max="1285" width="2" style="38" customWidth="1"/>
    <col min="1286" max="1290" width="6.3984375" style="38" customWidth="1"/>
    <col min="1291" max="1293" width="2" style="38" customWidth="1"/>
    <col min="1294" max="1322" width="6.3984375" style="38" customWidth="1"/>
    <col min="1323" max="1325" width="2" style="38" customWidth="1"/>
    <col min="1326" max="1344" width="5.5" style="38" customWidth="1"/>
    <col min="1345" max="1536" width="9" style="38"/>
    <col min="1537" max="1537" width="5.69921875" style="38" customWidth="1"/>
    <col min="1538" max="1538" width="21.5" style="38" customWidth="1"/>
    <col min="1539" max="1541" width="2" style="38" customWidth="1"/>
    <col min="1542" max="1546" width="6.3984375" style="38" customWidth="1"/>
    <col min="1547" max="1549" width="2" style="38" customWidth="1"/>
    <col min="1550" max="1578" width="6.3984375" style="38" customWidth="1"/>
    <col min="1579" max="1581" width="2" style="38" customWidth="1"/>
    <col min="1582" max="1600" width="5.5" style="38" customWidth="1"/>
    <col min="1601" max="1792" width="9" style="38"/>
    <col min="1793" max="1793" width="5.69921875" style="38" customWidth="1"/>
    <col min="1794" max="1794" width="21.5" style="38" customWidth="1"/>
    <col min="1795" max="1797" width="2" style="38" customWidth="1"/>
    <col min="1798" max="1802" width="6.3984375" style="38" customWidth="1"/>
    <col min="1803" max="1805" width="2" style="38" customWidth="1"/>
    <col min="1806" max="1834" width="6.3984375" style="38" customWidth="1"/>
    <col min="1835" max="1837" width="2" style="38" customWidth="1"/>
    <col min="1838" max="1856" width="5.5" style="38" customWidth="1"/>
    <col min="1857" max="2048" width="9" style="38"/>
    <col min="2049" max="2049" width="5.69921875" style="38" customWidth="1"/>
    <col min="2050" max="2050" width="21.5" style="38" customWidth="1"/>
    <col min="2051" max="2053" width="2" style="38" customWidth="1"/>
    <col min="2054" max="2058" width="6.3984375" style="38" customWidth="1"/>
    <col min="2059" max="2061" width="2" style="38" customWidth="1"/>
    <col min="2062" max="2090" width="6.3984375" style="38" customWidth="1"/>
    <col min="2091" max="2093" width="2" style="38" customWidth="1"/>
    <col min="2094" max="2112" width="5.5" style="38" customWidth="1"/>
    <col min="2113" max="2304" width="9" style="38"/>
    <col min="2305" max="2305" width="5.69921875" style="38" customWidth="1"/>
    <col min="2306" max="2306" width="21.5" style="38" customWidth="1"/>
    <col min="2307" max="2309" width="2" style="38" customWidth="1"/>
    <col min="2310" max="2314" width="6.3984375" style="38" customWidth="1"/>
    <col min="2315" max="2317" width="2" style="38" customWidth="1"/>
    <col min="2318" max="2346" width="6.3984375" style="38" customWidth="1"/>
    <col min="2347" max="2349" width="2" style="38" customWidth="1"/>
    <col min="2350" max="2368" width="5.5" style="38" customWidth="1"/>
    <col min="2369" max="2560" width="9" style="38"/>
    <col min="2561" max="2561" width="5.69921875" style="38" customWidth="1"/>
    <col min="2562" max="2562" width="21.5" style="38" customWidth="1"/>
    <col min="2563" max="2565" width="2" style="38" customWidth="1"/>
    <col min="2566" max="2570" width="6.3984375" style="38" customWidth="1"/>
    <col min="2571" max="2573" width="2" style="38" customWidth="1"/>
    <col min="2574" max="2602" width="6.3984375" style="38" customWidth="1"/>
    <col min="2603" max="2605" width="2" style="38" customWidth="1"/>
    <col min="2606" max="2624" width="5.5" style="38" customWidth="1"/>
    <col min="2625" max="2816" width="9" style="38"/>
    <col min="2817" max="2817" width="5.69921875" style="38" customWidth="1"/>
    <col min="2818" max="2818" width="21.5" style="38" customWidth="1"/>
    <col min="2819" max="2821" width="2" style="38" customWidth="1"/>
    <col min="2822" max="2826" width="6.3984375" style="38" customWidth="1"/>
    <col min="2827" max="2829" width="2" style="38" customWidth="1"/>
    <col min="2830" max="2858" width="6.3984375" style="38" customWidth="1"/>
    <col min="2859" max="2861" width="2" style="38" customWidth="1"/>
    <col min="2862" max="2880" width="5.5" style="38" customWidth="1"/>
    <col min="2881" max="3072" width="9" style="38"/>
    <col min="3073" max="3073" width="5.69921875" style="38" customWidth="1"/>
    <col min="3074" max="3074" width="21.5" style="38" customWidth="1"/>
    <col min="3075" max="3077" width="2" style="38" customWidth="1"/>
    <col min="3078" max="3082" width="6.3984375" style="38" customWidth="1"/>
    <col min="3083" max="3085" width="2" style="38" customWidth="1"/>
    <col min="3086" max="3114" width="6.3984375" style="38" customWidth="1"/>
    <col min="3115" max="3117" width="2" style="38" customWidth="1"/>
    <col min="3118" max="3136" width="5.5" style="38" customWidth="1"/>
    <col min="3137" max="3328" width="9" style="38"/>
    <col min="3329" max="3329" width="5.69921875" style="38" customWidth="1"/>
    <col min="3330" max="3330" width="21.5" style="38" customWidth="1"/>
    <col min="3331" max="3333" width="2" style="38" customWidth="1"/>
    <col min="3334" max="3338" width="6.3984375" style="38" customWidth="1"/>
    <col min="3339" max="3341" width="2" style="38" customWidth="1"/>
    <col min="3342" max="3370" width="6.3984375" style="38" customWidth="1"/>
    <col min="3371" max="3373" width="2" style="38" customWidth="1"/>
    <col min="3374" max="3392" width="5.5" style="38" customWidth="1"/>
    <col min="3393" max="3584" width="9" style="38"/>
    <col min="3585" max="3585" width="5.69921875" style="38" customWidth="1"/>
    <col min="3586" max="3586" width="21.5" style="38" customWidth="1"/>
    <col min="3587" max="3589" width="2" style="38" customWidth="1"/>
    <col min="3590" max="3594" width="6.3984375" style="38" customWidth="1"/>
    <col min="3595" max="3597" width="2" style="38" customWidth="1"/>
    <col min="3598" max="3626" width="6.3984375" style="38" customWidth="1"/>
    <col min="3627" max="3629" width="2" style="38" customWidth="1"/>
    <col min="3630" max="3648" width="5.5" style="38" customWidth="1"/>
    <col min="3649" max="3840" width="9" style="38"/>
    <col min="3841" max="3841" width="5.69921875" style="38" customWidth="1"/>
    <col min="3842" max="3842" width="21.5" style="38" customWidth="1"/>
    <col min="3843" max="3845" width="2" style="38" customWidth="1"/>
    <col min="3846" max="3850" width="6.3984375" style="38" customWidth="1"/>
    <col min="3851" max="3853" width="2" style="38" customWidth="1"/>
    <col min="3854" max="3882" width="6.3984375" style="38" customWidth="1"/>
    <col min="3883" max="3885" width="2" style="38" customWidth="1"/>
    <col min="3886" max="3904" width="5.5" style="38" customWidth="1"/>
    <col min="3905" max="4096" width="9" style="38"/>
    <col min="4097" max="4097" width="5.69921875" style="38" customWidth="1"/>
    <col min="4098" max="4098" width="21.5" style="38" customWidth="1"/>
    <col min="4099" max="4101" width="2" style="38" customWidth="1"/>
    <col min="4102" max="4106" width="6.3984375" style="38" customWidth="1"/>
    <col min="4107" max="4109" width="2" style="38" customWidth="1"/>
    <col min="4110" max="4138" width="6.3984375" style="38" customWidth="1"/>
    <col min="4139" max="4141" width="2" style="38" customWidth="1"/>
    <col min="4142" max="4160" width="5.5" style="38" customWidth="1"/>
    <col min="4161" max="4352" width="9" style="38"/>
    <col min="4353" max="4353" width="5.69921875" style="38" customWidth="1"/>
    <col min="4354" max="4354" width="21.5" style="38" customWidth="1"/>
    <col min="4355" max="4357" width="2" style="38" customWidth="1"/>
    <col min="4358" max="4362" width="6.3984375" style="38" customWidth="1"/>
    <col min="4363" max="4365" width="2" style="38" customWidth="1"/>
    <col min="4366" max="4394" width="6.3984375" style="38" customWidth="1"/>
    <col min="4395" max="4397" width="2" style="38" customWidth="1"/>
    <col min="4398" max="4416" width="5.5" style="38" customWidth="1"/>
    <col min="4417" max="4608" width="9" style="38"/>
    <col min="4609" max="4609" width="5.69921875" style="38" customWidth="1"/>
    <col min="4610" max="4610" width="21.5" style="38" customWidth="1"/>
    <col min="4611" max="4613" width="2" style="38" customWidth="1"/>
    <col min="4614" max="4618" width="6.3984375" style="38" customWidth="1"/>
    <col min="4619" max="4621" width="2" style="38" customWidth="1"/>
    <col min="4622" max="4650" width="6.3984375" style="38" customWidth="1"/>
    <col min="4651" max="4653" width="2" style="38" customWidth="1"/>
    <col min="4654" max="4672" width="5.5" style="38" customWidth="1"/>
    <col min="4673" max="4864" width="9" style="38"/>
    <col min="4865" max="4865" width="5.69921875" style="38" customWidth="1"/>
    <col min="4866" max="4866" width="21.5" style="38" customWidth="1"/>
    <col min="4867" max="4869" width="2" style="38" customWidth="1"/>
    <col min="4870" max="4874" width="6.3984375" style="38" customWidth="1"/>
    <col min="4875" max="4877" width="2" style="38" customWidth="1"/>
    <col min="4878" max="4906" width="6.3984375" style="38" customWidth="1"/>
    <col min="4907" max="4909" width="2" style="38" customWidth="1"/>
    <col min="4910" max="4928" width="5.5" style="38" customWidth="1"/>
    <col min="4929" max="5120" width="9" style="38"/>
    <col min="5121" max="5121" width="5.69921875" style="38" customWidth="1"/>
    <col min="5122" max="5122" width="21.5" style="38" customWidth="1"/>
    <col min="5123" max="5125" width="2" style="38" customWidth="1"/>
    <col min="5126" max="5130" width="6.3984375" style="38" customWidth="1"/>
    <col min="5131" max="5133" width="2" style="38" customWidth="1"/>
    <col min="5134" max="5162" width="6.3984375" style="38" customWidth="1"/>
    <col min="5163" max="5165" width="2" style="38" customWidth="1"/>
    <col min="5166" max="5184" width="5.5" style="38" customWidth="1"/>
    <col min="5185" max="5376" width="9" style="38"/>
    <col min="5377" max="5377" width="5.69921875" style="38" customWidth="1"/>
    <col min="5378" max="5378" width="21.5" style="38" customWidth="1"/>
    <col min="5379" max="5381" width="2" style="38" customWidth="1"/>
    <col min="5382" max="5386" width="6.3984375" style="38" customWidth="1"/>
    <col min="5387" max="5389" width="2" style="38" customWidth="1"/>
    <col min="5390" max="5418" width="6.3984375" style="38" customWidth="1"/>
    <col min="5419" max="5421" width="2" style="38" customWidth="1"/>
    <col min="5422" max="5440" width="5.5" style="38" customWidth="1"/>
    <col min="5441" max="5632" width="9" style="38"/>
    <col min="5633" max="5633" width="5.69921875" style="38" customWidth="1"/>
    <col min="5634" max="5634" width="21.5" style="38" customWidth="1"/>
    <col min="5635" max="5637" width="2" style="38" customWidth="1"/>
    <col min="5638" max="5642" width="6.3984375" style="38" customWidth="1"/>
    <col min="5643" max="5645" width="2" style="38" customWidth="1"/>
    <col min="5646" max="5674" width="6.3984375" style="38" customWidth="1"/>
    <col min="5675" max="5677" width="2" style="38" customWidth="1"/>
    <col min="5678" max="5696" width="5.5" style="38" customWidth="1"/>
    <col min="5697" max="5888" width="9" style="38"/>
    <col min="5889" max="5889" width="5.69921875" style="38" customWidth="1"/>
    <col min="5890" max="5890" width="21.5" style="38" customWidth="1"/>
    <col min="5891" max="5893" width="2" style="38" customWidth="1"/>
    <col min="5894" max="5898" width="6.3984375" style="38" customWidth="1"/>
    <col min="5899" max="5901" width="2" style="38" customWidth="1"/>
    <col min="5902" max="5930" width="6.3984375" style="38" customWidth="1"/>
    <col min="5931" max="5933" width="2" style="38" customWidth="1"/>
    <col min="5934" max="5952" width="5.5" style="38" customWidth="1"/>
    <col min="5953" max="6144" width="9" style="38"/>
    <col min="6145" max="6145" width="5.69921875" style="38" customWidth="1"/>
    <col min="6146" max="6146" width="21.5" style="38" customWidth="1"/>
    <col min="6147" max="6149" width="2" style="38" customWidth="1"/>
    <col min="6150" max="6154" width="6.3984375" style="38" customWidth="1"/>
    <col min="6155" max="6157" width="2" style="38" customWidth="1"/>
    <col min="6158" max="6186" width="6.3984375" style="38" customWidth="1"/>
    <col min="6187" max="6189" width="2" style="38" customWidth="1"/>
    <col min="6190" max="6208" width="5.5" style="38" customWidth="1"/>
    <col min="6209" max="6400" width="9" style="38"/>
    <col min="6401" max="6401" width="5.69921875" style="38" customWidth="1"/>
    <col min="6402" max="6402" width="21.5" style="38" customWidth="1"/>
    <col min="6403" max="6405" width="2" style="38" customWidth="1"/>
    <col min="6406" max="6410" width="6.3984375" style="38" customWidth="1"/>
    <col min="6411" max="6413" width="2" style="38" customWidth="1"/>
    <col min="6414" max="6442" width="6.3984375" style="38" customWidth="1"/>
    <col min="6443" max="6445" width="2" style="38" customWidth="1"/>
    <col min="6446" max="6464" width="5.5" style="38" customWidth="1"/>
    <col min="6465" max="6656" width="9" style="38"/>
    <col min="6657" max="6657" width="5.69921875" style="38" customWidth="1"/>
    <col min="6658" max="6658" width="21.5" style="38" customWidth="1"/>
    <col min="6659" max="6661" width="2" style="38" customWidth="1"/>
    <col min="6662" max="6666" width="6.3984375" style="38" customWidth="1"/>
    <col min="6667" max="6669" width="2" style="38" customWidth="1"/>
    <col min="6670" max="6698" width="6.3984375" style="38" customWidth="1"/>
    <col min="6699" max="6701" width="2" style="38" customWidth="1"/>
    <col min="6702" max="6720" width="5.5" style="38" customWidth="1"/>
    <col min="6721" max="6912" width="9" style="38"/>
    <col min="6913" max="6913" width="5.69921875" style="38" customWidth="1"/>
    <col min="6914" max="6914" width="21.5" style="38" customWidth="1"/>
    <col min="6915" max="6917" width="2" style="38" customWidth="1"/>
    <col min="6918" max="6922" width="6.3984375" style="38" customWidth="1"/>
    <col min="6923" max="6925" width="2" style="38" customWidth="1"/>
    <col min="6926" max="6954" width="6.3984375" style="38" customWidth="1"/>
    <col min="6955" max="6957" width="2" style="38" customWidth="1"/>
    <col min="6958" max="6976" width="5.5" style="38" customWidth="1"/>
    <col min="6977" max="7168" width="9" style="38"/>
    <col min="7169" max="7169" width="5.69921875" style="38" customWidth="1"/>
    <col min="7170" max="7170" width="21.5" style="38" customWidth="1"/>
    <col min="7171" max="7173" width="2" style="38" customWidth="1"/>
    <col min="7174" max="7178" width="6.3984375" style="38" customWidth="1"/>
    <col min="7179" max="7181" width="2" style="38" customWidth="1"/>
    <col min="7182" max="7210" width="6.3984375" style="38" customWidth="1"/>
    <col min="7211" max="7213" width="2" style="38" customWidth="1"/>
    <col min="7214" max="7232" width="5.5" style="38" customWidth="1"/>
    <col min="7233" max="7424" width="9" style="38"/>
    <col min="7425" max="7425" width="5.69921875" style="38" customWidth="1"/>
    <col min="7426" max="7426" width="21.5" style="38" customWidth="1"/>
    <col min="7427" max="7429" width="2" style="38" customWidth="1"/>
    <col min="7430" max="7434" width="6.3984375" style="38" customWidth="1"/>
    <col min="7435" max="7437" width="2" style="38" customWidth="1"/>
    <col min="7438" max="7466" width="6.3984375" style="38" customWidth="1"/>
    <col min="7467" max="7469" width="2" style="38" customWidth="1"/>
    <col min="7470" max="7488" width="5.5" style="38" customWidth="1"/>
    <col min="7489" max="7680" width="9" style="38"/>
    <col min="7681" max="7681" width="5.69921875" style="38" customWidth="1"/>
    <col min="7682" max="7682" width="21.5" style="38" customWidth="1"/>
    <col min="7683" max="7685" width="2" style="38" customWidth="1"/>
    <col min="7686" max="7690" width="6.3984375" style="38" customWidth="1"/>
    <col min="7691" max="7693" width="2" style="38" customWidth="1"/>
    <col min="7694" max="7722" width="6.3984375" style="38" customWidth="1"/>
    <col min="7723" max="7725" width="2" style="38" customWidth="1"/>
    <col min="7726" max="7744" width="5.5" style="38" customWidth="1"/>
    <col min="7745" max="7936" width="9" style="38"/>
    <col min="7937" max="7937" width="5.69921875" style="38" customWidth="1"/>
    <col min="7938" max="7938" width="21.5" style="38" customWidth="1"/>
    <col min="7939" max="7941" width="2" style="38" customWidth="1"/>
    <col min="7942" max="7946" width="6.3984375" style="38" customWidth="1"/>
    <col min="7947" max="7949" width="2" style="38" customWidth="1"/>
    <col min="7950" max="7978" width="6.3984375" style="38" customWidth="1"/>
    <col min="7979" max="7981" width="2" style="38" customWidth="1"/>
    <col min="7982" max="8000" width="5.5" style="38" customWidth="1"/>
    <col min="8001" max="8192" width="9" style="38"/>
    <col min="8193" max="8193" width="5.69921875" style="38" customWidth="1"/>
    <col min="8194" max="8194" width="21.5" style="38" customWidth="1"/>
    <col min="8195" max="8197" width="2" style="38" customWidth="1"/>
    <col min="8198" max="8202" width="6.3984375" style="38" customWidth="1"/>
    <col min="8203" max="8205" width="2" style="38" customWidth="1"/>
    <col min="8206" max="8234" width="6.3984375" style="38" customWidth="1"/>
    <col min="8235" max="8237" width="2" style="38" customWidth="1"/>
    <col min="8238" max="8256" width="5.5" style="38" customWidth="1"/>
    <col min="8257" max="8448" width="9" style="38"/>
    <col min="8449" max="8449" width="5.69921875" style="38" customWidth="1"/>
    <col min="8450" max="8450" width="21.5" style="38" customWidth="1"/>
    <col min="8451" max="8453" width="2" style="38" customWidth="1"/>
    <col min="8454" max="8458" width="6.3984375" style="38" customWidth="1"/>
    <col min="8459" max="8461" width="2" style="38" customWidth="1"/>
    <col min="8462" max="8490" width="6.3984375" style="38" customWidth="1"/>
    <col min="8491" max="8493" width="2" style="38" customWidth="1"/>
    <col min="8494" max="8512" width="5.5" style="38" customWidth="1"/>
    <col min="8513" max="8704" width="9" style="38"/>
    <col min="8705" max="8705" width="5.69921875" style="38" customWidth="1"/>
    <col min="8706" max="8706" width="21.5" style="38" customWidth="1"/>
    <col min="8707" max="8709" width="2" style="38" customWidth="1"/>
    <col min="8710" max="8714" width="6.3984375" style="38" customWidth="1"/>
    <col min="8715" max="8717" width="2" style="38" customWidth="1"/>
    <col min="8718" max="8746" width="6.3984375" style="38" customWidth="1"/>
    <col min="8747" max="8749" width="2" style="38" customWidth="1"/>
    <col min="8750" max="8768" width="5.5" style="38" customWidth="1"/>
    <col min="8769" max="8960" width="9" style="38"/>
    <col min="8961" max="8961" width="5.69921875" style="38" customWidth="1"/>
    <col min="8962" max="8962" width="21.5" style="38" customWidth="1"/>
    <col min="8963" max="8965" width="2" style="38" customWidth="1"/>
    <col min="8966" max="8970" width="6.3984375" style="38" customWidth="1"/>
    <col min="8971" max="8973" width="2" style="38" customWidth="1"/>
    <col min="8974" max="9002" width="6.3984375" style="38" customWidth="1"/>
    <col min="9003" max="9005" width="2" style="38" customWidth="1"/>
    <col min="9006" max="9024" width="5.5" style="38" customWidth="1"/>
    <col min="9025" max="9216" width="9" style="38"/>
    <col min="9217" max="9217" width="5.69921875" style="38" customWidth="1"/>
    <col min="9218" max="9218" width="21.5" style="38" customWidth="1"/>
    <col min="9219" max="9221" width="2" style="38" customWidth="1"/>
    <col min="9222" max="9226" width="6.3984375" style="38" customWidth="1"/>
    <col min="9227" max="9229" width="2" style="38" customWidth="1"/>
    <col min="9230" max="9258" width="6.3984375" style="38" customWidth="1"/>
    <col min="9259" max="9261" width="2" style="38" customWidth="1"/>
    <col min="9262" max="9280" width="5.5" style="38" customWidth="1"/>
    <col min="9281" max="9472" width="9" style="38"/>
    <col min="9473" max="9473" width="5.69921875" style="38" customWidth="1"/>
    <col min="9474" max="9474" width="21.5" style="38" customWidth="1"/>
    <col min="9475" max="9477" width="2" style="38" customWidth="1"/>
    <col min="9478" max="9482" width="6.3984375" style="38" customWidth="1"/>
    <col min="9483" max="9485" width="2" style="38" customWidth="1"/>
    <col min="9486" max="9514" width="6.3984375" style="38" customWidth="1"/>
    <col min="9515" max="9517" width="2" style="38" customWidth="1"/>
    <col min="9518" max="9536" width="5.5" style="38" customWidth="1"/>
    <col min="9537" max="9728" width="9" style="38"/>
    <col min="9729" max="9729" width="5.69921875" style="38" customWidth="1"/>
    <col min="9730" max="9730" width="21.5" style="38" customWidth="1"/>
    <col min="9731" max="9733" width="2" style="38" customWidth="1"/>
    <col min="9734" max="9738" width="6.3984375" style="38" customWidth="1"/>
    <col min="9739" max="9741" width="2" style="38" customWidth="1"/>
    <col min="9742" max="9770" width="6.3984375" style="38" customWidth="1"/>
    <col min="9771" max="9773" width="2" style="38" customWidth="1"/>
    <col min="9774" max="9792" width="5.5" style="38" customWidth="1"/>
    <col min="9793" max="9984" width="9" style="38"/>
    <col min="9985" max="9985" width="5.69921875" style="38" customWidth="1"/>
    <col min="9986" max="9986" width="21.5" style="38" customWidth="1"/>
    <col min="9987" max="9989" width="2" style="38" customWidth="1"/>
    <col min="9990" max="9994" width="6.3984375" style="38" customWidth="1"/>
    <col min="9995" max="9997" width="2" style="38" customWidth="1"/>
    <col min="9998" max="10026" width="6.3984375" style="38" customWidth="1"/>
    <col min="10027" max="10029" width="2" style="38" customWidth="1"/>
    <col min="10030" max="10048" width="5.5" style="38" customWidth="1"/>
    <col min="10049" max="10240" width="9" style="38"/>
    <col min="10241" max="10241" width="5.69921875" style="38" customWidth="1"/>
    <col min="10242" max="10242" width="21.5" style="38" customWidth="1"/>
    <col min="10243" max="10245" width="2" style="38" customWidth="1"/>
    <col min="10246" max="10250" width="6.3984375" style="38" customWidth="1"/>
    <col min="10251" max="10253" width="2" style="38" customWidth="1"/>
    <col min="10254" max="10282" width="6.3984375" style="38" customWidth="1"/>
    <col min="10283" max="10285" width="2" style="38" customWidth="1"/>
    <col min="10286" max="10304" width="5.5" style="38" customWidth="1"/>
    <col min="10305" max="10496" width="9" style="38"/>
    <col min="10497" max="10497" width="5.69921875" style="38" customWidth="1"/>
    <col min="10498" max="10498" width="21.5" style="38" customWidth="1"/>
    <col min="10499" max="10501" width="2" style="38" customWidth="1"/>
    <col min="10502" max="10506" width="6.3984375" style="38" customWidth="1"/>
    <col min="10507" max="10509" width="2" style="38" customWidth="1"/>
    <col min="10510" max="10538" width="6.3984375" style="38" customWidth="1"/>
    <col min="10539" max="10541" width="2" style="38" customWidth="1"/>
    <col min="10542" max="10560" width="5.5" style="38" customWidth="1"/>
    <col min="10561" max="10752" width="9" style="38"/>
    <col min="10753" max="10753" width="5.69921875" style="38" customWidth="1"/>
    <col min="10754" max="10754" width="21.5" style="38" customWidth="1"/>
    <col min="10755" max="10757" width="2" style="38" customWidth="1"/>
    <col min="10758" max="10762" width="6.3984375" style="38" customWidth="1"/>
    <col min="10763" max="10765" width="2" style="38" customWidth="1"/>
    <col min="10766" max="10794" width="6.3984375" style="38" customWidth="1"/>
    <col min="10795" max="10797" width="2" style="38" customWidth="1"/>
    <col min="10798" max="10816" width="5.5" style="38" customWidth="1"/>
    <col min="10817" max="11008" width="9" style="38"/>
    <col min="11009" max="11009" width="5.69921875" style="38" customWidth="1"/>
    <col min="11010" max="11010" width="21.5" style="38" customWidth="1"/>
    <col min="11011" max="11013" width="2" style="38" customWidth="1"/>
    <col min="11014" max="11018" width="6.3984375" style="38" customWidth="1"/>
    <col min="11019" max="11021" width="2" style="38" customWidth="1"/>
    <col min="11022" max="11050" width="6.3984375" style="38" customWidth="1"/>
    <col min="11051" max="11053" width="2" style="38" customWidth="1"/>
    <col min="11054" max="11072" width="5.5" style="38" customWidth="1"/>
    <col min="11073" max="11264" width="9" style="38"/>
    <col min="11265" max="11265" width="5.69921875" style="38" customWidth="1"/>
    <col min="11266" max="11266" width="21.5" style="38" customWidth="1"/>
    <col min="11267" max="11269" width="2" style="38" customWidth="1"/>
    <col min="11270" max="11274" width="6.3984375" style="38" customWidth="1"/>
    <col min="11275" max="11277" width="2" style="38" customWidth="1"/>
    <col min="11278" max="11306" width="6.3984375" style="38" customWidth="1"/>
    <col min="11307" max="11309" width="2" style="38" customWidth="1"/>
    <col min="11310" max="11328" width="5.5" style="38" customWidth="1"/>
    <col min="11329" max="11520" width="9" style="38"/>
    <col min="11521" max="11521" width="5.69921875" style="38" customWidth="1"/>
    <col min="11522" max="11522" width="21.5" style="38" customWidth="1"/>
    <col min="11523" max="11525" width="2" style="38" customWidth="1"/>
    <col min="11526" max="11530" width="6.3984375" style="38" customWidth="1"/>
    <col min="11531" max="11533" width="2" style="38" customWidth="1"/>
    <col min="11534" max="11562" width="6.3984375" style="38" customWidth="1"/>
    <col min="11563" max="11565" width="2" style="38" customWidth="1"/>
    <col min="11566" max="11584" width="5.5" style="38" customWidth="1"/>
    <col min="11585" max="11776" width="9" style="38"/>
    <col min="11777" max="11777" width="5.69921875" style="38" customWidth="1"/>
    <col min="11778" max="11778" width="21.5" style="38" customWidth="1"/>
    <col min="11779" max="11781" width="2" style="38" customWidth="1"/>
    <col min="11782" max="11786" width="6.3984375" style="38" customWidth="1"/>
    <col min="11787" max="11789" width="2" style="38" customWidth="1"/>
    <col min="11790" max="11818" width="6.3984375" style="38" customWidth="1"/>
    <col min="11819" max="11821" width="2" style="38" customWidth="1"/>
    <col min="11822" max="11840" width="5.5" style="38" customWidth="1"/>
    <col min="11841" max="12032" width="9" style="38"/>
    <col min="12033" max="12033" width="5.69921875" style="38" customWidth="1"/>
    <col min="12034" max="12034" width="21.5" style="38" customWidth="1"/>
    <col min="12035" max="12037" width="2" style="38" customWidth="1"/>
    <col min="12038" max="12042" width="6.3984375" style="38" customWidth="1"/>
    <col min="12043" max="12045" width="2" style="38" customWidth="1"/>
    <col min="12046" max="12074" width="6.3984375" style="38" customWidth="1"/>
    <col min="12075" max="12077" width="2" style="38" customWidth="1"/>
    <col min="12078" max="12096" width="5.5" style="38" customWidth="1"/>
    <col min="12097" max="12288" width="9" style="38"/>
    <col min="12289" max="12289" width="5.69921875" style="38" customWidth="1"/>
    <col min="12290" max="12290" width="21.5" style="38" customWidth="1"/>
    <col min="12291" max="12293" width="2" style="38" customWidth="1"/>
    <col min="12294" max="12298" width="6.3984375" style="38" customWidth="1"/>
    <col min="12299" max="12301" width="2" style="38" customWidth="1"/>
    <col min="12302" max="12330" width="6.3984375" style="38" customWidth="1"/>
    <col min="12331" max="12333" width="2" style="38" customWidth="1"/>
    <col min="12334" max="12352" width="5.5" style="38" customWidth="1"/>
    <col min="12353" max="12544" width="9" style="38"/>
    <col min="12545" max="12545" width="5.69921875" style="38" customWidth="1"/>
    <col min="12546" max="12546" width="21.5" style="38" customWidth="1"/>
    <col min="12547" max="12549" width="2" style="38" customWidth="1"/>
    <col min="12550" max="12554" width="6.3984375" style="38" customWidth="1"/>
    <col min="12555" max="12557" width="2" style="38" customWidth="1"/>
    <col min="12558" max="12586" width="6.3984375" style="38" customWidth="1"/>
    <col min="12587" max="12589" width="2" style="38" customWidth="1"/>
    <col min="12590" max="12608" width="5.5" style="38" customWidth="1"/>
    <col min="12609" max="12800" width="9" style="38"/>
    <col min="12801" max="12801" width="5.69921875" style="38" customWidth="1"/>
    <col min="12802" max="12802" width="21.5" style="38" customWidth="1"/>
    <col min="12803" max="12805" width="2" style="38" customWidth="1"/>
    <col min="12806" max="12810" width="6.3984375" style="38" customWidth="1"/>
    <col min="12811" max="12813" width="2" style="38" customWidth="1"/>
    <col min="12814" max="12842" width="6.3984375" style="38" customWidth="1"/>
    <col min="12843" max="12845" width="2" style="38" customWidth="1"/>
    <col min="12846" max="12864" width="5.5" style="38" customWidth="1"/>
    <col min="12865" max="13056" width="9" style="38"/>
    <col min="13057" max="13057" width="5.69921875" style="38" customWidth="1"/>
    <col min="13058" max="13058" width="21.5" style="38" customWidth="1"/>
    <col min="13059" max="13061" width="2" style="38" customWidth="1"/>
    <col min="13062" max="13066" width="6.3984375" style="38" customWidth="1"/>
    <col min="13067" max="13069" width="2" style="38" customWidth="1"/>
    <col min="13070" max="13098" width="6.3984375" style="38" customWidth="1"/>
    <col min="13099" max="13101" width="2" style="38" customWidth="1"/>
    <col min="13102" max="13120" width="5.5" style="38" customWidth="1"/>
    <col min="13121" max="13312" width="9" style="38"/>
    <col min="13313" max="13313" width="5.69921875" style="38" customWidth="1"/>
    <col min="13314" max="13314" width="21.5" style="38" customWidth="1"/>
    <col min="13315" max="13317" width="2" style="38" customWidth="1"/>
    <col min="13318" max="13322" width="6.3984375" style="38" customWidth="1"/>
    <col min="13323" max="13325" width="2" style="38" customWidth="1"/>
    <col min="13326" max="13354" width="6.3984375" style="38" customWidth="1"/>
    <col min="13355" max="13357" width="2" style="38" customWidth="1"/>
    <col min="13358" max="13376" width="5.5" style="38" customWidth="1"/>
    <col min="13377" max="13568" width="9" style="38"/>
    <col min="13569" max="13569" width="5.69921875" style="38" customWidth="1"/>
    <col min="13570" max="13570" width="21.5" style="38" customWidth="1"/>
    <col min="13571" max="13573" width="2" style="38" customWidth="1"/>
    <col min="13574" max="13578" width="6.3984375" style="38" customWidth="1"/>
    <col min="13579" max="13581" width="2" style="38" customWidth="1"/>
    <col min="13582" max="13610" width="6.3984375" style="38" customWidth="1"/>
    <col min="13611" max="13613" width="2" style="38" customWidth="1"/>
    <col min="13614" max="13632" width="5.5" style="38" customWidth="1"/>
    <col min="13633" max="13824" width="9" style="38"/>
    <col min="13825" max="13825" width="5.69921875" style="38" customWidth="1"/>
    <col min="13826" max="13826" width="21.5" style="38" customWidth="1"/>
    <col min="13827" max="13829" width="2" style="38" customWidth="1"/>
    <col min="13830" max="13834" width="6.3984375" style="38" customWidth="1"/>
    <col min="13835" max="13837" width="2" style="38" customWidth="1"/>
    <col min="13838" max="13866" width="6.3984375" style="38" customWidth="1"/>
    <col min="13867" max="13869" width="2" style="38" customWidth="1"/>
    <col min="13870" max="13888" width="5.5" style="38" customWidth="1"/>
    <col min="13889" max="14080" width="9" style="38"/>
    <col min="14081" max="14081" width="5.69921875" style="38" customWidth="1"/>
    <col min="14082" max="14082" width="21.5" style="38" customWidth="1"/>
    <col min="14083" max="14085" width="2" style="38" customWidth="1"/>
    <col min="14086" max="14090" width="6.3984375" style="38" customWidth="1"/>
    <col min="14091" max="14093" width="2" style="38" customWidth="1"/>
    <col min="14094" max="14122" width="6.3984375" style="38" customWidth="1"/>
    <col min="14123" max="14125" width="2" style="38" customWidth="1"/>
    <col min="14126" max="14144" width="5.5" style="38" customWidth="1"/>
    <col min="14145" max="14336" width="9" style="38"/>
    <col min="14337" max="14337" width="5.69921875" style="38" customWidth="1"/>
    <col min="14338" max="14338" width="21.5" style="38" customWidth="1"/>
    <col min="14339" max="14341" width="2" style="38" customWidth="1"/>
    <col min="14342" max="14346" width="6.3984375" style="38" customWidth="1"/>
    <col min="14347" max="14349" width="2" style="38" customWidth="1"/>
    <col min="14350" max="14378" width="6.3984375" style="38" customWidth="1"/>
    <col min="14379" max="14381" width="2" style="38" customWidth="1"/>
    <col min="14382" max="14400" width="5.5" style="38" customWidth="1"/>
    <col min="14401" max="14592" width="9" style="38"/>
    <col min="14593" max="14593" width="5.69921875" style="38" customWidth="1"/>
    <col min="14594" max="14594" width="21.5" style="38" customWidth="1"/>
    <col min="14595" max="14597" width="2" style="38" customWidth="1"/>
    <col min="14598" max="14602" width="6.3984375" style="38" customWidth="1"/>
    <col min="14603" max="14605" width="2" style="38" customWidth="1"/>
    <col min="14606" max="14634" width="6.3984375" style="38" customWidth="1"/>
    <col min="14635" max="14637" width="2" style="38" customWidth="1"/>
    <col min="14638" max="14656" width="5.5" style="38" customWidth="1"/>
    <col min="14657" max="14848" width="9" style="38"/>
    <col min="14849" max="14849" width="5.69921875" style="38" customWidth="1"/>
    <col min="14850" max="14850" width="21.5" style="38" customWidth="1"/>
    <col min="14851" max="14853" width="2" style="38" customWidth="1"/>
    <col min="14854" max="14858" width="6.3984375" style="38" customWidth="1"/>
    <col min="14859" max="14861" width="2" style="38" customWidth="1"/>
    <col min="14862" max="14890" width="6.3984375" style="38" customWidth="1"/>
    <col min="14891" max="14893" width="2" style="38" customWidth="1"/>
    <col min="14894" max="14912" width="5.5" style="38" customWidth="1"/>
    <col min="14913" max="15104" width="9" style="38"/>
    <col min="15105" max="15105" width="5.69921875" style="38" customWidth="1"/>
    <col min="15106" max="15106" width="21.5" style="38" customWidth="1"/>
    <col min="15107" max="15109" width="2" style="38" customWidth="1"/>
    <col min="15110" max="15114" width="6.3984375" style="38" customWidth="1"/>
    <col min="15115" max="15117" width="2" style="38" customWidth="1"/>
    <col min="15118" max="15146" width="6.3984375" style="38" customWidth="1"/>
    <col min="15147" max="15149" width="2" style="38" customWidth="1"/>
    <col min="15150" max="15168" width="5.5" style="38" customWidth="1"/>
    <col min="15169" max="15360" width="9" style="38"/>
    <col min="15361" max="15361" width="5.69921875" style="38" customWidth="1"/>
    <col min="15362" max="15362" width="21.5" style="38" customWidth="1"/>
    <col min="15363" max="15365" width="2" style="38" customWidth="1"/>
    <col min="15366" max="15370" width="6.3984375" style="38" customWidth="1"/>
    <col min="15371" max="15373" width="2" style="38" customWidth="1"/>
    <col min="15374" max="15402" width="6.3984375" style="38" customWidth="1"/>
    <col min="15403" max="15405" width="2" style="38" customWidth="1"/>
    <col min="15406" max="15424" width="5.5" style="38" customWidth="1"/>
    <col min="15425" max="15616" width="9" style="38"/>
    <col min="15617" max="15617" width="5.69921875" style="38" customWidth="1"/>
    <col min="15618" max="15618" width="21.5" style="38" customWidth="1"/>
    <col min="15619" max="15621" width="2" style="38" customWidth="1"/>
    <col min="15622" max="15626" width="6.3984375" style="38" customWidth="1"/>
    <col min="15627" max="15629" width="2" style="38" customWidth="1"/>
    <col min="15630" max="15658" width="6.3984375" style="38" customWidth="1"/>
    <col min="15659" max="15661" width="2" style="38" customWidth="1"/>
    <col min="15662" max="15680" width="5.5" style="38" customWidth="1"/>
    <col min="15681" max="15872" width="9" style="38"/>
    <col min="15873" max="15873" width="5.69921875" style="38" customWidth="1"/>
    <col min="15874" max="15874" width="21.5" style="38" customWidth="1"/>
    <col min="15875" max="15877" width="2" style="38" customWidth="1"/>
    <col min="15878" max="15882" width="6.3984375" style="38" customWidth="1"/>
    <col min="15883" max="15885" width="2" style="38" customWidth="1"/>
    <col min="15886" max="15914" width="6.3984375" style="38" customWidth="1"/>
    <col min="15915" max="15917" width="2" style="38" customWidth="1"/>
    <col min="15918" max="15936" width="5.5" style="38" customWidth="1"/>
    <col min="15937" max="16128" width="9" style="38"/>
    <col min="16129" max="16129" width="5.69921875" style="38" customWidth="1"/>
    <col min="16130" max="16130" width="21.5" style="38" customWidth="1"/>
    <col min="16131" max="16133" width="2" style="38" customWidth="1"/>
    <col min="16134" max="16138" width="6.3984375" style="38" customWidth="1"/>
    <col min="16139" max="16141" width="2" style="38" customWidth="1"/>
    <col min="16142" max="16170" width="6.3984375" style="38" customWidth="1"/>
    <col min="16171" max="16173" width="2" style="38" customWidth="1"/>
    <col min="16174" max="16192" width="5.5" style="38" customWidth="1"/>
    <col min="16193" max="16384" width="9" style="38"/>
  </cols>
  <sheetData>
    <row r="1" spans="1:45" ht="9" customHeight="1" x14ac:dyDescent="0.3"/>
    <row r="2" spans="1:45" s="39" customFormat="1" ht="30.75" customHeight="1" x14ac:dyDescent="0.45">
      <c r="A2" s="55" t="s">
        <v>168</v>
      </c>
      <c r="B2" s="56"/>
      <c r="C2" s="57"/>
      <c r="D2" s="57"/>
      <c r="E2" s="57"/>
      <c r="F2" s="57"/>
      <c r="G2" s="57"/>
      <c r="H2" s="58"/>
      <c r="I2" s="57"/>
      <c r="J2" s="57"/>
      <c r="K2" s="57"/>
      <c r="L2" s="57"/>
      <c r="M2" s="57"/>
      <c r="N2" s="59"/>
      <c r="O2" s="59"/>
      <c r="P2" s="59"/>
      <c r="Q2" s="53"/>
      <c r="R2" s="53"/>
      <c r="S2" s="40"/>
      <c r="T2" s="40"/>
      <c r="U2" s="40"/>
      <c r="Z2" s="40"/>
      <c r="AA2" s="40"/>
      <c r="AB2" s="40"/>
      <c r="AC2" s="40"/>
      <c r="AD2" s="40"/>
      <c r="AE2" s="40"/>
      <c r="AF2" s="40"/>
      <c r="AG2" s="40"/>
      <c r="AL2" s="40"/>
      <c r="AM2" s="40"/>
      <c r="AN2" s="40"/>
      <c r="AO2" s="40"/>
      <c r="AP2" s="40"/>
      <c r="AQ2" s="40"/>
      <c r="AR2" s="40"/>
      <c r="AS2" s="40"/>
    </row>
    <row r="3" spans="1:45" s="41" customFormat="1" ht="17.25" customHeight="1" x14ac:dyDescent="0.4"/>
    <row r="4" spans="1:45" s="41" customFormat="1" ht="21.6" x14ac:dyDescent="0.4">
      <c r="A4" s="42" t="s">
        <v>112</v>
      </c>
    </row>
    <row r="5" spans="1:45" s="43" customFormat="1" ht="6" customHeight="1" thickBot="1" x14ac:dyDescent="0.3"/>
    <row r="6" spans="1:45" s="44" customFormat="1" ht="20.25" customHeight="1" x14ac:dyDescent="0.4">
      <c r="A6" s="211" t="s">
        <v>94</v>
      </c>
      <c r="B6" s="212"/>
      <c r="C6" s="98" t="s">
        <v>113</v>
      </c>
      <c r="D6" s="99"/>
      <c r="E6" s="99"/>
      <c r="F6" s="100"/>
      <c r="G6" s="99" t="s">
        <v>114</v>
      </c>
      <c r="H6" s="99"/>
      <c r="I6" s="99"/>
      <c r="J6" s="99"/>
      <c r="K6" s="99"/>
      <c r="L6" s="96"/>
      <c r="M6" s="96"/>
      <c r="N6" s="99"/>
      <c r="O6" s="99"/>
      <c r="P6" s="99"/>
      <c r="Q6" s="99"/>
      <c r="R6" s="99"/>
      <c r="S6" s="99"/>
      <c r="T6" s="100"/>
      <c r="U6" s="99" t="s">
        <v>107</v>
      </c>
      <c r="V6" s="99"/>
      <c r="W6" s="99"/>
      <c r="X6" s="99"/>
      <c r="Y6" s="99"/>
      <c r="Z6" s="99"/>
      <c r="AA6" s="99"/>
      <c r="AB6" s="99"/>
      <c r="AC6" s="99"/>
      <c r="AD6" s="99"/>
      <c r="AE6" s="99"/>
      <c r="AF6" s="100"/>
      <c r="AG6" s="99" t="s">
        <v>108</v>
      </c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</row>
    <row r="7" spans="1:45" s="44" customFormat="1" ht="20.25" customHeight="1" x14ac:dyDescent="0.4">
      <c r="A7" s="213"/>
      <c r="B7" s="214"/>
      <c r="C7" s="217">
        <v>11</v>
      </c>
      <c r="D7" s="218"/>
      <c r="E7" s="219"/>
      <c r="F7" s="62">
        <f>IF(C7&lt;12,C7+1,IF(C7=12,1,C7+1))</f>
        <v>12</v>
      </c>
      <c r="G7" s="60">
        <f>IF(F7&lt;12,F7+1,IF(F7=12,1,F7+1))</f>
        <v>1</v>
      </c>
      <c r="H7" s="61">
        <f>IF(G7&lt;12,G7+1,IF(G7=12,1,G7+1))</f>
        <v>2</v>
      </c>
      <c r="I7" s="61">
        <f>IF(H7&lt;12,H7+1,IF(H7=12,1,H7+1))</f>
        <v>3</v>
      </c>
      <c r="J7" s="61">
        <f t="shared" ref="J7:AL7" si="0">IF(I7&lt;12,I7+1,IF(I7=12,1,I7+1))</f>
        <v>4</v>
      </c>
      <c r="K7" s="220">
        <f t="shared" si="0"/>
        <v>5</v>
      </c>
      <c r="L7" s="220"/>
      <c r="M7" s="220"/>
      <c r="N7" s="61">
        <f>IF(K7&lt;12,K7+1,IF(K7=12,1,K7+1))</f>
        <v>6</v>
      </c>
      <c r="O7" s="61">
        <f t="shared" si="0"/>
        <v>7</v>
      </c>
      <c r="P7" s="61">
        <f t="shared" si="0"/>
        <v>8</v>
      </c>
      <c r="Q7" s="61">
        <f t="shared" si="0"/>
        <v>9</v>
      </c>
      <c r="R7" s="61">
        <f t="shared" si="0"/>
        <v>10</v>
      </c>
      <c r="S7" s="61">
        <f t="shared" si="0"/>
        <v>11</v>
      </c>
      <c r="T7" s="62">
        <f t="shared" si="0"/>
        <v>12</v>
      </c>
      <c r="U7" s="60">
        <f t="shared" si="0"/>
        <v>1</v>
      </c>
      <c r="V7" s="61">
        <f t="shared" si="0"/>
        <v>2</v>
      </c>
      <c r="W7" s="61">
        <f t="shared" si="0"/>
        <v>3</v>
      </c>
      <c r="X7" s="61">
        <f t="shared" si="0"/>
        <v>4</v>
      </c>
      <c r="Y7" s="61">
        <f t="shared" si="0"/>
        <v>5</v>
      </c>
      <c r="Z7" s="61">
        <f t="shared" si="0"/>
        <v>6</v>
      </c>
      <c r="AA7" s="61">
        <f t="shared" si="0"/>
        <v>7</v>
      </c>
      <c r="AB7" s="61">
        <f t="shared" si="0"/>
        <v>8</v>
      </c>
      <c r="AC7" s="61">
        <f t="shared" si="0"/>
        <v>9</v>
      </c>
      <c r="AD7" s="61">
        <f t="shared" si="0"/>
        <v>10</v>
      </c>
      <c r="AE7" s="61">
        <f t="shared" si="0"/>
        <v>11</v>
      </c>
      <c r="AF7" s="62">
        <f t="shared" si="0"/>
        <v>12</v>
      </c>
      <c r="AG7" s="60">
        <f t="shared" si="0"/>
        <v>1</v>
      </c>
      <c r="AH7" s="61">
        <f t="shared" si="0"/>
        <v>2</v>
      </c>
      <c r="AI7" s="61">
        <f t="shared" si="0"/>
        <v>3</v>
      </c>
      <c r="AJ7" s="61">
        <f t="shared" si="0"/>
        <v>4</v>
      </c>
      <c r="AK7" s="61">
        <f t="shared" si="0"/>
        <v>5</v>
      </c>
      <c r="AL7" s="61">
        <f t="shared" si="0"/>
        <v>6</v>
      </c>
      <c r="AM7" s="61">
        <f>IF(AL7&lt;12,AL7+1,IF(AL7=12,1,AL7+1))</f>
        <v>7</v>
      </c>
      <c r="AN7" s="61">
        <f>IF(AM7&lt;12,AM7+1,IF(AM7=12,1,AM7+1))</f>
        <v>8</v>
      </c>
      <c r="AO7" s="61">
        <f>IF(AN7&lt;12,AN7+1,IF(AN7=12,1,AN7+1))</f>
        <v>9</v>
      </c>
      <c r="AP7" s="61">
        <f>IF(AO7&lt;12,AO7+1,IF(AO7=12,1,AO7+1))</f>
        <v>10</v>
      </c>
      <c r="AQ7" s="221">
        <v>11</v>
      </c>
      <c r="AR7" s="218"/>
      <c r="AS7" s="219"/>
    </row>
    <row r="8" spans="1:45" s="44" customFormat="1" ht="20.25" customHeight="1" thickBot="1" x14ac:dyDescent="0.45">
      <c r="A8" s="215"/>
      <c r="B8" s="216"/>
      <c r="C8" s="222">
        <v>1</v>
      </c>
      <c r="D8" s="223"/>
      <c r="E8" s="224"/>
      <c r="F8" s="65">
        <f>C8+1</f>
        <v>2</v>
      </c>
      <c r="G8" s="63">
        <f t="shared" ref="G8:AL8" si="1">F8+1</f>
        <v>3</v>
      </c>
      <c r="H8" s="64">
        <f t="shared" si="1"/>
        <v>4</v>
      </c>
      <c r="I8" s="64">
        <f t="shared" si="1"/>
        <v>5</v>
      </c>
      <c r="J8" s="64">
        <f t="shared" si="1"/>
        <v>6</v>
      </c>
      <c r="K8" s="225">
        <f t="shared" si="1"/>
        <v>7</v>
      </c>
      <c r="L8" s="225"/>
      <c r="M8" s="225"/>
      <c r="N8" s="64">
        <f>K8+1</f>
        <v>8</v>
      </c>
      <c r="O8" s="64">
        <f t="shared" si="1"/>
        <v>9</v>
      </c>
      <c r="P8" s="64">
        <f t="shared" si="1"/>
        <v>10</v>
      </c>
      <c r="Q8" s="64">
        <f t="shared" si="1"/>
        <v>11</v>
      </c>
      <c r="R8" s="64">
        <f t="shared" si="1"/>
        <v>12</v>
      </c>
      <c r="S8" s="64">
        <f t="shared" si="1"/>
        <v>13</v>
      </c>
      <c r="T8" s="65">
        <f t="shared" si="1"/>
        <v>14</v>
      </c>
      <c r="U8" s="63">
        <f t="shared" si="1"/>
        <v>15</v>
      </c>
      <c r="V8" s="64">
        <f t="shared" si="1"/>
        <v>16</v>
      </c>
      <c r="W8" s="64">
        <f t="shared" si="1"/>
        <v>17</v>
      </c>
      <c r="X8" s="64">
        <f t="shared" si="1"/>
        <v>18</v>
      </c>
      <c r="Y8" s="64">
        <f t="shared" si="1"/>
        <v>19</v>
      </c>
      <c r="Z8" s="64">
        <f t="shared" si="1"/>
        <v>20</v>
      </c>
      <c r="AA8" s="64">
        <f t="shared" si="1"/>
        <v>21</v>
      </c>
      <c r="AB8" s="64">
        <f t="shared" si="1"/>
        <v>22</v>
      </c>
      <c r="AC8" s="64">
        <f t="shared" si="1"/>
        <v>23</v>
      </c>
      <c r="AD8" s="64">
        <f t="shared" si="1"/>
        <v>24</v>
      </c>
      <c r="AE8" s="64">
        <f t="shared" si="1"/>
        <v>25</v>
      </c>
      <c r="AF8" s="65">
        <f t="shared" si="1"/>
        <v>26</v>
      </c>
      <c r="AG8" s="63">
        <f t="shared" si="1"/>
        <v>27</v>
      </c>
      <c r="AH8" s="64">
        <f t="shared" si="1"/>
        <v>28</v>
      </c>
      <c r="AI8" s="64">
        <f t="shared" si="1"/>
        <v>29</v>
      </c>
      <c r="AJ8" s="64">
        <f t="shared" si="1"/>
        <v>30</v>
      </c>
      <c r="AK8" s="64">
        <f t="shared" si="1"/>
        <v>31</v>
      </c>
      <c r="AL8" s="64">
        <f t="shared" si="1"/>
        <v>32</v>
      </c>
      <c r="AM8" s="64">
        <f>AL8+1</f>
        <v>33</v>
      </c>
      <c r="AN8" s="64">
        <f>AM8+1</f>
        <v>34</v>
      </c>
      <c r="AO8" s="64">
        <f>AN8+1</f>
        <v>35</v>
      </c>
      <c r="AP8" s="64">
        <v>36</v>
      </c>
      <c r="AQ8" s="226">
        <v>37</v>
      </c>
      <c r="AR8" s="223"/>
      <c r="AS8" s="227"/>
    </row>
    <row r="9" spans="1:45" s="44" customFormat="1" ht="5.25" customHeight="1" x14ac:dyDescent="0.4">
      <c r="A9" s="208" t="s">
        <v>97</v>
      </c>
      <c r="B9" s="210" t="s">
        <v>38</v>
      </c>
      <c r="C9" s="101"/>
      <c r="D9" s="102"/>
      <c r="E9" s="103"/>
      <c r="F9" s="68"/>
      <c r="G9" s="66"/>
      <c r="H9" s="67"/>
      <c r="I9" s="67"/>
      <c r="J9" s="67"/>
      <c r="K9" s="104"/>
      <c r="L9" s="102"/>
      <c r="M9" s="103"/>
      <c r="N9" s="67"/>
      <c r="O9" s="67"/>
      <c r="P9" s="67"/>
      <c r="Q9" s="67"/>
      <c r="R9" s="67"/>
      <c r="S9" s="67"/>
      <c r="T9" s="68"/>
      <c r="U9" s="66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8"/>
      <c r="AG9" s="66"/>
      <c r="AH9" s="67"/>
      <c r="AI9" s="67"/>
      <c r="AJ9" s="67"/>
      <c r="AK9" s="67"/>
      <c r="AL9" s="67"/>
      <c r="AM9" s="67"/>
      <c r="AN9" s="67"/>
      <c r="AO9" s="67"/>
      <c r="AP9" s="67"/>
      <c r="AQ9" s="104"/>
      <c r="AR9" s="102"/>
      <c r="AS9" s="105"/>
    </row>
    <row r="10" spans="1:45" s="44" customFormat="1" ht="9" customHeight="1" x14ac:dyDescent="0.4">
      <c r="A10" s="209"/>
      <c r="B10" s="206"/>
      <c r="C10" s="106"/>
      <c r="D10" s="107"/>
      <c r="E10" s="108"/>
      <c r="F10" s="81"/>
      <c r="G10" s="108"/>
      <c r="H10" s="69"/>
      <c r="I10" s="69"/>
      <c r="J10" s="69"/>
      <c r="K10" s="76"/>
      <c r="L10" s="109"/>
      <c r="M10" s="75"/>
      <c r="N10" s="71"/>
      <c r="O10" s="71"/>
      <c r="P10" s="71"/>
      <c r="Q10" s="72"/>
      <c r="R10" s="72"/>
      <c r="S10" s="72"/>
      <c r="T10" s="73"/>
      <c r="U10" s="90"/>
      <c r="V10" s="71"/>
      <c r="W10" s="71"/>
      <c r="X10" s="71"/>
      <c r="Y10" s="71"/>
      <c r="Z10" s="71"/>
      <c r="AA10" s="71"/>
      <c r="AB10" s="71"/>
      <c r="AC10" s="71"/>
      <c r="AD10" s="72"/>
      <c r="AE10" s="72"/>
      <c r="AF10" s="73"/>
      <c r="AG10" s="90"/>
      <c r="AH10" s="71"/>
      <c r="AI10" s="71"/>
      <c r="AJ10" s="71"/>
      <c r="AK10" s="71"/>
      <c r="AL10" s="71"/>
      <c r="AM10" s="71"/>
      <c r="AN10" s="71"/>
      <c r="AO10" s="71"/>
      <c r="AP10" s="71"/>
      <c r="AQ10" s="76"/>
      <c r="AR10" s="109"/>
      <c r="AS10" s="110"/>
    </row>
    <row r="11" spans="1:45" s="44" customFormat="1" ht="5.25" customHeight="1" x14ac:dyDescent="0.4">
      <c r="A11" s="209"/>
      <c r="B11" s="206"/>
      <c r="C11" s="111"/>
      <c r="D11" s="109"/>
      <c r="E11" s="75"/>
      <c r="F11" s="74"/>
      <c r="G11" s="75"/>
      <c r="H11" s="71"/>
      <c r="I11" s="71"/>
      <c r="J11" s="71"/>
      <c r="K11" s="76"/>
      <c r="L11" s="109"/>
      <c r="M11" s="75"/>
      <c r="N11" s="71"/>
      <c r="O11" s="71"/>
      <c r="P11" s="71"/>
      <c r="Q11" s="71"/>
      <c r="R11" s="72"/>
      <c r="S11" s="72"/>
      <c r="T11" s="73"/>
      <c r="U11" s="90"/>
      <c r="V11" s="71"/>
      <c r="W11" s="71"/>
      <c r="X11" s="71"/>
      <c r="Y11" s="71"/>
      <c r="Z11" s="71"/>
      <c r="AA11" s="71"/>
      <c r="AB11" s="71"/>
      <c r="AC11" s="71"/>
      <c r="AD11" s="72"/>
      <c r="AE11" s="72"/>
      <c r="AF11" s="73"/>
      <c r="AG11" s="90"/>
      <c r="AH11" s="71"/>
      <c r="AI11" s="71"/>
      <c r="AJ11" s="71"/>
      <c r="AK11" s="71"/>
      <c r="AL11" s="71"/>
      <c r="AM11" s="71"/>
      <c r="AN11" s="71"/>
      <c r="AO11" s="71"/>
      <c r="AP11" s="71"/>
      <c r="AQ11" s="76"/>
      <c r="AR11" s="109"/>
      <c r="AS11" s="110"/>
    </row>
    <row r="12" spans="1:45" s="44" customFormat="1" ht="5.25" customHeight="1" x14ac:dyDescent="0.4">
      <c r="A12" s="209"/>
      <c r="B12" s="206" t="s">
        <v>40</v>
      </c>
      <c r="C12" s="111"/>
      <c r="D12" s="109"/>
      <c r="E12" s="75"/>
      <c r="F12" s="74"/>
      <c r="G12" s="75"/>
      <c r="H12" s="71"/>
      <c r="I12" s="71"/>
      <c r="J12" s="71"/>
      <c r="K12" s="76"/>
      <c r="L12" s="109"/>
      <c r="M12" s="75"/>
      <c r="N12" s="71"/>
      <c r="O12" s="71"/>
      <c r="P12" s="71"/>
      <c r="Q12" s="71"/>
      <c r="R12" s="72"/>
      <c r="S12" s="72"/>
      <c r="T12" s="73"/>
      <c r="U12" s="90"/>
      <c r="V12" s="71"/>
      <c r="W12" s="71"/>
      <c r="X12" s="71"/>
      <c r="Y12" s="71"/>
      <c r="Z12" s="71"/>
      <c r="AA12" s="71"/>
      <c r="AB12" s="71"/>
      <c r="AC12" s="71"/>
      <c r="AD12" s="72"/>
      <c r="AE12" s="72"/>
      <c r="AF12" s="73"/>
      <c r="AG12" s="90"/>
      <c r="AH12" s="71"/>
      <c r="AI12" s="71"/>
      <c r="AJ12" s="71"/>
      <c r="AK12" s="71"/>
      <c r="AL12" s="71"/>
      <c r="AM12" s="71"/>
      <c r="AN12" s="71"/>
      <c r="AO12" s="71"/>
      <c r="AP12" s="71"/>
      <c r="AQ12" s="76"/>
      <c r="AR12" s="109"/>
      <c r="AS12" s="110"/>
    </row>
    <row r="13" spans="1:45" s="44" customFormat="1" ht="9" customHeight="1" x14ac:dyDescent="0.4">
      <c r="A13" s="209"/>
      <c r="B13" s="206"/>
      <c r="C13" s="106"/>
      <c r="D13" s="107"/>
      <c r="E13" s="108"/>
      <c r="F13" s="81"/>
      <c r="G13" s="75"/>
      <c r="H13" s="71"/>
      <c r="I13" s="71"/>
      <c r="J13" s="71"/>
      <c r="K13" s="76"/>
      <c r="L13" s="109"/>
      <c r="M13" s="75"/>
      <c r="N13" s="71"/>
      <c r="O13" s="71"/>
      <c r="P13" s="71"/>
      <c r="Q13" s="71"/>
      <c r="R13" s="72"/>
      <c r="S13" s="72"/>
      <c r="T13" s="73"/>
      <c r="U13" s="90"/>
      <c r="V13" s="71"/>
      <c r="W13" s="71"/>
      <c r="X13" s="71"/>
      <c r="Y13" s="71"/>
      <c r="Z13" s="71"/>
      <c r="AA13" s="71"/>
      <c r="AB13" s="71"/>
      <c r="AC13" s="71"/>
      <c r="AD13" s="72"/>
      <c r="AE13" s="72"/>
      <c r="AF13" s="73"/>
      <c r="AG13" s="90"/>
      <c r="AH13" s="71"/>
      <c r="AI13" s="71"/>
      <c r="AJ13" s="71"/>
      <c r="AK13" s="71"/>
      <c r="AL13" s="71"/>
      <c r="AM13" s="71"/>
      <c r="AN13" s="71"/>
      <c r="AO13" s="71"/>
      <c r="AP13" s="71"/>
      <c r="AQ13" s="76"/>
      <c r="AR13" s="109"/>
      <c r="AS13" s="110"/>
    </row>
    <row r="14" spans="1:45" s="44" customFormat="1" ht="5.25" customHeight="1" x14ac:dyDescent="0.4">
      <c r="A14" s="209"/>
      <c r="B14" s="206"/>
      <c r="C14" s="111"/>
      <c r="D14" s="109"/>
      <c r="E14" s="75"/>
      <c r="F14" s="74"/>
      <c r="G14" s="75"/>
      <c r="H14" s="71"/>
      <c r="I14" s="71"/>
      <c r="J14" s="71"/>
      <c r="K14" s="76"/>
      <c r="L14" s="109"/>
      <c r="M14" s="75"/>
      <c r="N14" s="71"/>
      <c r="O14" s="71"/>
      <c r="P14" s="71"/>
      <c r="Q14" s="71"/>
      <c r="R14" s="72"/>
      <c r="S14" s="72"/>
      <c r="T14" s="73"/>
      <c r="U14" s="90"/>
      <c r="V14" s="71"/>
      <c r="W14" s="71"/>
      <c r="X14" s="71"/>
      <c r="Y14" s="71"/>
      <c r="Z14" s="71"/>
      <c r="AA14" s="71"/>
      <c r="AB14" s="71"/>
      <c r="AC14" s="71"/>
      <c r="AD14" s="72"/>
      <c r="AE14" s="72"/>
      <c r="AF14" s="73"/>
      <c r="AG14" s="90"/>
      <c r="AH14" s="71"/>
      <c r="AI14" s="71"/>
      <c r="AJ14" s="71"/>
      <c r="AK14" s="71"/>
      <c r="AL14" s="71"/>
      <c r="AM14" s="71"/>
      <c r="AN14" s="71"/>
      <c r="AO14" s="71"/>
      <c r="AP14" s="71"/>
      <c r="AQ14" s="76"/>
      <c r="AR14" s="109"/>
      <c r="AS14" s="110"/>
    </row>
    <row r="15" spans="1:45" s="44" customFormat="1" ht="5.25" customHeight="1" x14ac:dyDescent="0.4">
      <c r="A15" s="209"/>
      <c r="B15" s="206" t="s">
        <v>109</v>
      </c>
      <c r="C15" s="111"/>
      <c r="D15" s="109"/>
      <c r="E15" s="75"/>
      <c r="F15" s="74"/>
      <c r="G15" s="75"/>
      <c r="H15" s="71"/>
      <c r="I15" s="71"/>
      <c r="J15" s="71"/>
      <c r="K15" s="76"/>
      <c r="L15" s="109"/>
      <c r="M15" s="75"/>
      <c r="N15" s="71"/>
      <c r="O15" s="71"/>
      <c r="P15" s="71"/>
      <c r="Q15" s="71"/>
      <c r="R15" s="72"/>
      <c r="S15" s="72"/>
      <c r="T15" s="73"/>
      <c r="U15" s="90"/>
      <c r="V15" s="71"/>
      <c r="W15" s="71"/>
      <c r="X15" s="71"/>
      <c r="Y15" s="71"/>
      <c r="Z15" s="71"/>
      <c r="AA15" s="71"/>
      <c r="AB15" s="71"/>
      <c r="AC15" s="71"/>
      <c r="AD15" s="72"/>
      <c r="AE15" s="72"/>
      <c r="AF15" s="73"/>
      <c r="AG15" s="90"/>
      <c r="AH15" s="71"/>
      <c r="AI15" s="71"/>
      <c r="AJ15" s="71"/>
      <c r="AK15" s="71"/>
      <c r="AL15" s="71"/>
      <c r="AM15" s="71"/>
      <c r="AN15" s="71"/>
      <c r="AO15" s="71"/>
      <c r="AP15" s="71"/>
      <c r="AQ15" s="76"/>
      <c r="AR15" s="109"/>
      <c r="AS15" s="110"/>
    </row>
    <row r="16" spans="1:45" s="44" customFormat="1" ht="9" customHeight="1" x14ac:dyDescent="0.4">
      <c r="A16" s="209"/>
      <c r="B16" s="206"/>
      <c r="C16" s="111"/>
      <c r="D16" s="109"/>
      <c r="E16" s="75"/>
      <c r="F16" s="74"/>
      <c r="G16" s="112"/>
      <c r="H16" s="71"/>
      <c r="I16" s="71"/>
      <c r="J16" s="71"/>
      <c r="K16" s="77"/>
      <c r="L16" s="113"/>
      <c r="M16" s="112"/>
      <c r="N16" s="71"/>
      <c r="O16" s="71"/>
      <c r="P16" s="71"/>
      <c r="Q16" s="71"/>
      <c r="R16" s="72"/>
      <c r="S16" s="72"/>
      <c r="T16" s="73"/>
      <c r="U16" s="90"/>
      <c r="V16" s="71"/>
      <c r="W16" s="71"/>
      <c r="X16" s="71"/>
      <c r="Y16" s="78"/>
      <c r="Z16" s="71"/>
      <c r="AA16" s="79"/>
      <c r="AB16" s="79"/>
      <c r="AC16" s="79"/>
      <c r="AD16" s="79"/>
      <c r="AE16" s="79"/>
      <c r="AF16" s="80"/>
      <c r="AG16" s="86"/>
      <c r="AH16" s="78"/>
      <c r="AI16" s="78"/>
      <c r="AJ16" s="78"/>
      <c r="AK16" s="78"/>
      <c r="AL16" s="71"/>
      <c r="AM16" s="71"/>
      <c r="AN16" s="71"/>
      <c r="AO16" s="71"/>
      <c r="AP16" s="71"/>
      <c r="AQ16" s="76"/>
      <c r="AR16" s="109"/>
      <c r="AS16" s="110"/>
    </row>
    <row r="17" spans="1:45" s="44" customFormat="1" ht="5.25" customHeight="1" x14ac:dyDescent="0.4">
      <c r="A17" s="209"/>
      <c r="B17" s="206"/>
      <c r="C17" s="111"/>
      <c r="D17" s="109"/>
      <c r="E17" s="75"/>
      <c r="F17" s="74"/>
      <c r="G17" s="112"/>
      <c r="H17" s="71"/>
      <c r="I17" s="71"/>
      <c r="J17" s="71"/>
      <c r="K17" s="77"/>
      <c r="L17" s="113"/>
      <c r="M17" s="112"/>
      <c r="N17" s="71"/>
      <c r="O17" s="71"/>
      <c r="P17" s="71"/>
      <c r="Q17" s="71"/>
      <c r="R17" s="72"/>
      <c r="S17" s="72"/>
      <c r="T17" s="73"/>
      <c r="U17" s="90"/>
      <c r="V17" s="71"/>
      <c r="W17" s="71"/>
      <c r="X17" s="71"/>
      <c r="Y17" s="78"/>
      <c r="Z17" s="71"/>
      <c r="AA17" s="71"/>
      <c r="AB17" s="71"/>
      <c r="AC17" s="71"/>
      <c r="AD17" s="72"/>
      <c r="AE17" s="72"/>
      <c r="AF17" s="73"/>
      <c r="AG17" s="90"/>
      <c r="AH17" s="71"/>
      <c r="AI17" s="71"/>
      <c r="AJ17" s="71"/>
      <c r="AK17" s="78"/>
      <c r="AL17" s="71"/>
      <c r="AM17" s="71"/>
      <c r="AN17" s="71"/>
      <c r="AO17" s="71"/>
      <c r="AP17" s="71"/>
      <c r="AQ17" s="76"/>
      <c r="AR17" s="109"/>
      <c r="AS17" s="110"/>
    </row>
    <row r="18" spans="1:45" s="44" customFormat="1" ht="5.25" customHeight="1" x14ac:dyDescent="0.4">
      <c r="A18" s="209"/>
      <c r="B18" s="206" t="s">
        <v>47</v>
      </c>
      <c r="C18" s="111"/>
      <c r="D18" s="109"/>
      <c r="E18" s="75"/>
      <c r="F18" s="74"/>
      <c r="G18" s="75"/>
      <c r="H18" s="71"/>
      <c r="I18" s="71"/>
      <c r="J18" s="71"/>
      <c r="K18" s="76"/>
      <c r="L18" s="109"/>
      <c r="M18" s="75"/>
      <c r="N18" s="71"/>
      <c r="O18" s="71"/>
      <c r="P18" s="71"/>
      <c r="Q18" s="71"/>
      <c r="R18" s="72"/>
      <c r="S18" s="72"/>
      <c r="T18" s="73"/>
      <c r="U18" s="90"/>
      <c r="V18" s="71"/>
      <c r="W18" s="71"/>
      <c r="X18" s="71"/>
      <c r="Y18" s="71"/>
      <c r="Z18" s="71"/>
      <c r="AA18" s="71"/>
      <c r="AB18" s="71"/>
      <c r="AC18" s="71"/>
      <c r="AD18" s="72"/>
      <c r="AE18" s="72"/>
      <c r="AF18" s="73"/>
      <c r="AG18" s="90"/>
      <c r="AH18" s="71"/>
      <c r="AI18" s="71"/>
      <c r="AJ18" s="71"/>
      <c r="AK18" s="71"/>
      <c r="AL18" s="71"/>
      <c r="AM18" s="71"/>
      <c r="AN18" s="71"/>
      <c r="AO18" s="71"/>
      <c r="AP18" s="71"/>
      <c r="AQ18" s="76"/>
      <c r="AR18" s="109"/>
      <c r="AS18" s="110"/>
    </row>
    <row r="19" spans="1:45" s="44" customFormat="1" ht="9" customHeight="1" x14ac:dyDescent="0.4">
      <c r="A19" s="209"/>
      <c r="B19" s="206"/>
      <c r="C19" s="111"/>
      <c r="D19" s="109"/>
      <c r="E19" s="75"/>
      <c r="F19" s="74"/>
      <c r="G19" s="75"/>
      <c r="H19" s="71"/>
      <c r="I19" s="71"/>
      <c r="J19" s="71"/>
      <c r="K19" s="76"/>
      <c r="L19" s="109"/>
      <c r="M19" s="75"/>
      <c r="N19" s="71"/>
      <c r="O19" s="71"/>
      <c r="P19" s="71"/>
      <c r="Q19" s="71"/>
      <c r="R19" s="72"/>
      <c r="S19" s="72"/>
      <c r="T19" s="73"/>
      <c r="U19" s="90"/>
      <c r="V19" s="71"/>
      <c r="W19" s="71"/>
      <c r="X19" s="71"/>
      <c r="Y19" s="71"/>
      <c r="Z19" s="71"/>
      <c r="AA19" s="71"/>
      <c r="AB19" s="71"/>
      <c r="AC19" s="71"/>
      <c r="AD19" s="72"/>
      <c r="AE19" s="72"/>
      <c r="AF19" s="73"/>
      <c r="AG19" s="90"/>
      <c r="AH19" s="69"/>
      <c r="AI19" s="69"/>
      <c r="AJ19" s="69"/>
      <c r="AK19" s="69"/>
      <c r="AL19" s="69"/>
      <c r="AM19" s="69"/>
      <c r="AN19" s="69"/>
      <c r="AO19" s="69"/>
      <c r="AP19" s="69"/>
      <c r="AQ19" s="76"/>
      <c r="AR19" s="109"/>
      <c r="AS19" s="110"/>
    </row>
    <row r="20" spans="1:45" s="44" customFormat="1" ht="5.25" customHeight="1" x14ac:dyDescent="0.4">
      <c r="A20" s="209"/>
      <c r="B20" s="206"/>
      <c r="C20" s="111"/>
      <c r="D20" s="109"/>
      <c r="E20" s="75"/>
      <c r="F20" s="74"/>
      <c r="G20" s="75"/>
      <c r="H20" s="71"/>
      <c r="I20" s="71"/>
      <c r="J20" s="71"/>
      <c r="K20" s="76"/>
      <c r="L20" s="109"/>
      <c r="M20" s="75"/>
      <c r="N20" s="71"/>
      <c r="O20" s="71"/>
      <c r="P20" s="71"/>
      <c r="Q20" s="71"/>
      <c r="R20" s="72"/>
      <c r="S20" s="72"/>
      <c r="T20" s="73"/>
      <c r="U20" s="90"/>
      <c r="V20" s="71"/>
      <c r="W20" s="71"/>
      <c r="X20" s="71"/>
      <c r="Y20" s="71"/>
      <c r="Z20" s="71"/>
      <c r="AA20" s="71"/>
      <c r="AB20" s="71"/>
      <c r="AC20" s="71"/>
      <c r="AD20" s="72"/>
      <c r="AE20" s="72"/>
      <c r="AF20" s="73"/>
      <c r="AG20" s="90"/>
      <c r="AH20" s="71"/>
      <c r="AI20" s="71"/>
      <c r="AJ20" s="71"/>
      <c r="AK20" s="71"/>
      <c r="AL20" s="71"/>
      <c r="AM20" s="71"/>
      <c r="AN20" s="71"/>
      <c r="AO20" s="71"/>
      <c r="AP20" s="71"/>
      <c r="AQ20" s="76"/>
      <c r="AR20" s="109"/>
      <c r="AS20" s="110"/>
    </row>
    <row r="21" spans="1:45" s="44" customFormat="1" ht="5.25" customHeight="1" x14ac:dyDescent="0.4">
      <c r="A21" s="209"/>
      <c r="B21" s="206" t="s">
        <v>50</v>
      </c>
      <c r="C21" s="111"/>
      <c r="D21" s="109"/>
      <c r="E21" s="75"/>
      <c r="F21" s="74"/>
      <c r="G21" s="75"/>
      <c r="H21" s="71"/>
      <c r="I21" s="71"/>
      <c r="J21" s="71"/>
      <c r="K21" s="76"/>
      <c r="L21" s="109"/>
      <c r="M21" s="75"/>
      <c r="N21" s="71"/>
      <c r="O21" s="71"/>
      <c r="P21" s="71"/>
      <c r="Q21" s="71"/>
      <c r="R21" s="72"/>
      <c r="S21" s="72"/>
      <c r="T21" s="73"/>
      <c r="U21" s="90"/>
      <c r="V21" s="71"/>
      <c r="W21" s="71"/>
      <c r="X21" s="71"/>
      <c r="Y21" s="71"/>
      <c r="Z21" s="71"/>
      <c r="AA21" s="71"/>
      <c r="AB21" s="71"/>
      <c r="AC21" s="71"/>
      <c r="AD21" s="72"/>
      <c r="AE21" s="72"/>
      <c r="AF21" s="73"/>
      <c r="AG21" s="90"/>
      <c r="AH21" s="71"/>
      <c r="AI21" s="71"/>
      <c r="AJ21" s="71"/>
      <c r="AK21" s="71"/>
      <c r="AL21" s="71"/>
      <c r="AM21" s="71"/>
      <c r="AN21" s="71"/>
      <c r="AO21" s="71"/>
      <c r="AP21" s="71"/>
      <c r="AQ21" s="76"/>
      <c r="AR21" s="109"/>
      <c r="AS21" s="110"/>
    </row>
    <row r="22" spans="1:45" s="44" customFormat="1" ht="9" customHeight="1" x14ac:dyDescent="0.4">
      <c r="A22" s="209"/>
      <c r="B22" s="206"/>
      <c r="C22" s="111"/>
      <c r="D22" s="109"/>
      <c r="E22" s="75"/>
      <c r="F22" s="74"/>
      <c r="G22" s="75"/>
      <c r="H22" s="71"/>
      <c r="I22" s="71"/>
      <c r="J22" s="71"/>
      <c r="K22" s="76"/>
      <c r="L22" s="109"/>
      <c r="M22" s="75"/>
      <c r="N22" s="71"/>
      <c r="O22" s="71"/>
      <c r="P22" s="71"/>
      <c r="Q22" s="71"/>
      <c r="R22" s="72"/>
      <c r="S22" s="72"/>
      <c r="T22" s="73"/>
      <c r="U22" s="90"/>
      <c r="V22" s="71"/>
      <c r="W22" s="71"/>
      <c r="X22" s="71"/>
      <c r="Y22" s="71"/>
      <c r="Z22" s="71"/>
      <c r="AA22" s="71"/>
      <c r="AB22" s="71"/>
      <c r="AC22" s="71"/>
      <c r="AD22" s="72"/>
      <c r="AE22" s="72"/>
      <c r="AF22" s="81"/>
      <c r="AG22" s="108"/>
      <c r="AH22" s="69"/>
      <c r="AI22" s="69"/>
      <c r="AJ22" s="69"/>
      <c r="AK22" s="69"/>
      <c r="AL22" s="71"/>
      <c r="AM22" s="71"/>
      <c r="AN22" s="71"/>
      <c r="AO22" s="71"/>
      <c r="AP22" s="71"/>
      <c r="AQ22" s="76"/>
      <c r="AR22" s="109"/>
      <c r="AS22" s="110"/>
    </row>
    <row r="23" spans="1:45" s="44" customFormat="1" ht="5.25" customHeight="1" x14ac:dyDescent="0.4">
      <c r="A23" s="209"/>
      <c r="B23" s="206"/>
      <c r="C23" s="111"/>
      <c r="D23" s="109"/>
      <c r="E23" s="75"/>
      <c r="F23" s="74"/>
      <c r="G23" s="75"/>
      <c r="H23" s="71"/>
      <c r="I23" s="71"/>
      <c r="J23" s="71"/>
      <c r="K23" s="76"/>
      <c r="L23" s="109"/>
      <c r="M23" s="75"/>
      <c r="N23" s="71"/>
      <c r="O23" s="71"/>
      <c r="P23" s="71"/>
      <c r="Q23" s="71"/>
      <c r="R23" s="72"/>
      <c r="S23" s="72"/>
      <c r="T23" s="73"/>
      <c r="U23" s="90"/>
      <c r="V23" s="71"/>
      <c r="W23" s="71"/>
      <c r="X23" s="71"/>
      <c r="Y23" s="71"/>
      <c r="Z23" s="71"/>
      <c r="AA23" s="71"/>
      <c r="AB23" s="71"/>
      <c r="AC23" s="71"/>
      <c r="AD23" s="72"/>
      <c r="AE23" s="72"/>
      <c r="AF23" s="73"/>
      <c r="AG23" s="90"/>
      <c r="AH23" s="71"/>
      <c r="AI23" s="71"/>
      <c r="AJ23" s="71"/>
      <c r="AK23" s="71"/>
      <c r="AL23" s="71"/>
      <c r="AM23" s="71"/>
      <c r="AN23" s="71"/>
      <c r="AO23" s="71"/>
      <c r="AP23" s="71"/>
      <c r="AQ23" s="76"/>
      <c r="AR23" s="109"/>
      <c r="AS23" s="110"/>
    </row>
    <row r="24" spans="1:45" s="44" customFormat="1" ht="5.25" customHeight="1" x14ac:dyDescent="0.4">
      <c r="A24" s="209"/>
      <c r="B24" s="206" t="s">
        <v>42</v>
      </c>
      <c r="C24" s="111"/>
      <c r="D24" s="109"/>
      <c r="E24" s="75"/>
      <c r="F24" s="74"/>
      <c r="G24" s="75"/>
      <c r="H24" s="71"/>
      <c r="I24" s="71"/>
      <c r="J24" s="71"/>
      <c r="K24" s="76"/>
      <c r="L24" s="109"/>
      <c r="M24" s="75"/>
      <c r="N24" s="71"/>
      <c r="O24" s="71"/>
      <c r="P24" s="71"/>
      <c r="Q24" s="71"/>
      <c r="R24" s="72"/>
      <c r="S24" s="72"/>
      <c r="T24" s="73"/>
      <c r="U24" s="90"/>
      <c r="V24" s="71"/>
      <c r="W24" s="71"/>
      <c r="X24" s="71"/>
      <c r="Y24" s="71"/>
      <c r="Z24" s="71"/>
      <c r="AA24" s="71"/>
      <c r="AB24" s="71"/>
      <c r="AC24" s="71"/>
      <c r="AD24" s="72"/>
      <c r="AE24" s="72"/>
      <c r="AF24" s="73"/>
      <c r="AG24" s="90"/>
      <c r="AH24" s="71"/>
      <c r="AI24" s="71"/>
      <c r="AJ24" s="71"/>
      <c r="AK24" s="71"/>
      <c r="AL24" s="71"/>
      <c r="AM24" s="71"/>
      <c r="AN24" s="71"/>
      <c r="AO24" s="71"/>
      <c r="AP24" s="71"/>
      <c r="AQ24" s="76"/>
      <c r="AR24" s="109"/>
      <c r="AS24" s="110"/>
    </row>
    <row r="25" spans="1:45" s="44" customFormat="1" ht="9" customHeight="1" x14ac:dyDescent="0.4">
      <c r="A25" s="209"/>
      <c r="B25" s="206"/>
      <c r="C25" s="111"/>
      <c r="D25" s="109"/>
      <c r="E25" s="75"/>
      <c r="F25" s="74"/>
      <c r="G25" s="75"/>
      <c r="H25" s="71"/>
      <c r="I25" s="71"/>
      <c r="J25" s="71"/>
      <c r="K25" s="76"/>
      <c r="L25" s="109"/>
      <c r="M25" s="75"/>
      <c r="N25" s="71"/>
      <c r="O25" s="71"/>
      <c r="P25" s="71"/>
      <c r="Q25" s="71"/>
      <c r="R25" s="72"/>
      <c r="S25" s="72"/>
      <c r="T25" s="73"/>
      <c r="U25" s="90"/>
      <c r="V25" s="71"/>
      <c r="W25" s="71"/>
      <c r="X25" s="71"/>
      <c r="Y25" s="71"/>
      <c r="Z25" s="71"/>
      <c r="AA25" s="71"/>
      <c r="AB25" s="71"/>
      <c r="AC25" s="71"/>
      <c r="AD25" s="72"/>
      <c r="AE25" s="72"/>
      <c r="AF25" s="73"/>
      <c r="AG25" s="90"/>
      <c r="AH25" s="69"/>
      <c r="AI25" s="69"/>
      <c r="AJ25" s="69"/>
      <c r="AK25" s="69"/>
      <c r="AL25" s="69"/>
      <c r="AM25" s="69"/>
      <c r="AN25" s="69"/>
      <c r="AO25" s="69"/>
      <c r="AP25" s="69"/>
      <c r="AQ25" s="76"/>
      <c r="AR25" s="109"/>
      <c r="AS25" s="110"/>
    </row>
    <row r="26" spans="1:45" s="44" customFormat="1" ht="5.25" customHeight="1" x14ac:dyDescent="0.4">
      <c r="A26" s="209"/>
      <c r="B26" s="206"/>
      <c r="C26" s="111"/>
      <c r="D26" s="109"/>
      <c r="E26" s="75"/>
      <c r="F26" s="74"/>
      <c r="G26" s="75"/>
      <c r="H26" s="71"/>
      <c r="I26" s="71"/>
      <c r="J26" s="71"/>
      <c r="K26" s="76"/>
      <c r="L26" s="109"/>
      <c r="M26" s="75"/>
      <c r="N26" s="71"/>
      <c r="O26" s="71"/>
      <c r="P26" s="71"/>
      <c r="Q26" s="71"/>
      <c r="R26" s="72"/>
      <c r="S26" s="72"/>
      <c r="T26" s="73"/>
      <c r="U26" s="90"/>
      <c r="V26" s="71"/>
      <c r="W26" s="71"/>
      <c r="X26" s="71"/>
      <c r="Y26" s="71"/>
      <c r="Z26" s="71"/>
      <c r="AA26" s="71"/>
      <c r="AB26" s="71"/>
      <c r="AC26" s="71"/>
      <c r="AD26" s="72"/>
      <c r="AE26" s="72"/>
      <c r="AF26" s="73"/>
      <c r="AG26" s="90"/>
      <c r="AH26" s="71"/>
      <c r="AI26" s="71"/>
      <c r="AJ26" s="71"/>
      <c r="AK26" s="71"/>
      <c r="AL26" s="71"/>
      <c r="AM26" s="71"/>
      <c r="AN26" s="71"/>
      <c r="AO26" s="71"/>
      <c r="AP26" s="71"/>
      <c r="AQ26" s="76"/>
      <c r="AR26" s="109"/>
      <c r="AS26" s="110"/>
    </row>
    <row r="27" spans="1:45" s="44" customFormat="1" ht="5.25" customHeight="1" x14ac:dyDescent="0.4">
      <c r="A27" s="209"/>
      <c r="B27" s="206" t="s">
        <v>51</v>
      </c>
      <c r="C27" s="111"/>
      <c r="D27" s="109"/>
      <c r="E27" s="75"/>
      <c r="F27" s="74"/>
      <c r="G27" s="75"/>
      <c r="H27" s="71"/>
      <c r="I27" s="71"/>
      <c r="J27" s="71"/>
      <c r="K27" s="76"/>
      <c r="L27" s="109"/>
      <c r="M27" s="75"/>
      <c r="N27" s="71"/>
      <c r="O27" s="71"/>
      <c r="P27" s="71"/>
      <c r="Q27" s="71"/>
      <c r="R27" s="72"/>
      <c r="S27" s="72"/>
      <c r="T27" s="73"/>
      <c r="U27" s="90"/>
      <c r="V27" s="71"/>
      <c r="W27" s="71"/>
      <c r="X27" s="71"/>
      <c r="Y27" s="71"/>
      <c r="Z27" s="71"/>
      <c r="AA27" s="71"/>
      <c r="AB27" s="71"/>
      <c r="AC27" s="71"/>
      <c r="AD27" s="72"/>
      <c r="AE27" s="72"/>
      <c r="AF27" s="73"/>
      <c r="AG27" s="90"/>
      <c r="AH27" s="71"/>
      <c r="AI27" s="71"/>
      <c r="AJ27" s="71"/>
      <c r="AK27" s="71"/>
      <c r="AL27" s="71"/>
      <c r="AM27" s="71"/>
      <c r="AN27" s="71"/>
      <c r="AO27" s="71"/>
      <c r="AP27" s="71"/>
      <c r="AQ27" s="76"/>
      <c r="AR27" s="109"/>
      <c r="AS27" s="110"/>
    </row>
    <row r="28" spans="1:45" s="44" customFormat="1" ht="9" customHeight="1" x14ac:dyDescent="0.4">
      <c r="A28" s="209"/>
      <c r="B28" s="206"/>
      <c r="C28" s="111"/>
      <c r="D28" s="109"/>
      <c r="E28" s="75"/>
      <c r="F28" s="74"/>
      <c r="G28" s="75"/>
      <c r="H28" s="71"/>
      <c r="I28" s="71"/>
      <c r="J28" s="71"/>
      <c r="K28" s="76"/>
      <c r="L28" s="109"/>
      <c r="M28" s="75"/>
      <c r="N28" s="71"/>
      <c r="O28" s="71"/>
      <c r="P28" s="71"/>
      <c r="Q28" s="71"/>
      <c r="R28" s="72"/>
      <c r="S28" s="72"/>
      <c r="T28" s="73"/>
      <c r="U28" s="90"/>
      <c r="V28" s="71"/>
      <c r="W28" s="71"/>
      <c r="X28" s="71"/>
      <c r="Y28" s="71"/>
      <c r="Z28" s="71"/>
      <c r="AA28" s="71"/>
      <c r="AB28" s="71"/>
      <c r="AC28" s="71"/>
      <c r="AD28" s="72"/>
      <c r="AE28" s="72"/>
      <c r="AF28" s="73"/>
      <c r="AG28" s="90"/>
      <c r="AH28" s="69"/>
      <c r="AI28" s="69"/>
      <c r="AJ28" s="69"/>
      <c r="AK28" s="69"/>
      <c r="AL28" s="69"/>
      <c r="AM28" s="69"/>
      <c r="AN28" s="69"/>
      <c r="AO28" s="69"/>
      <c r="AP28" s="69"/>
      <c r="AQ28" s="76"/>
      <c r="AR28" s="109"/>
      <c r="AS28" s="110"/>
    </row>
    <row r="29" spans="1:45" s="44" customFormat="1" ht="5.25" customHeight="1" x14ac:dyDescent="0.4">
      <c r="A29" s="209"/>
      <c r="B29" s="206"/>
      <c r="C29" s="111"/>
      <c r="D29" s="109"/>
      <c r="E29" s="75"/>
      <c r="F29" s="74"/>
      <c r="G29" s="75"/>
      <c r="H29" s="71"/>
      <c r="I29" s="71"/>
      <c r="J29" s="71"/>
      <c r="K29" s="76"/>
      <c r="L29" s="109"/>
      <c r="M29" s="75"/>
      <c r="N29" s="71"/>
      <c r="O29" s="71"/>
      <c r="P29" s="71"/>
      <c r="Q29" s="71"/>
      <c r="R29" s="72"/>
      <c r="S29" s="72"/>
      <c r="T29" s="73"/>
      <c r="U29" s="90"/>
      <c r="V29" s="71"/>
      <c r="W29" s="71"/>
      <c r="X29" s="71"/>
      <c r="Y29" s="71"/>
      <c r="Z29" s="71"/>
      <c r="AA29" s="71"/>
      <c r="AB29" s="71"/>
      <c r="AC29" s="71"/>
      <c r="AD29" s="72"/>
      <c r="AE29" s="72"/>
      <c r="AF29" s="73"/>
      <c r="AG29" s="90"/>
      <c r="AH29" s="71"/>
      <c r="AI29" s="71"/>
      <c r="AJ29" s="71"/>
      <c r="AK29" s="71"/>
      <c r="AL29" s="71"/>
      <c r="AM29" s="71"/>
      <c r="AN29" s="71"/>
      <c r="AO29" s="71"/>
      <c r="AP29" s="71"/>
      <c r="AQ29" s="76"/>
      <c r="AR29" s="109"/>
      <c r="AS29" s="110"/>
    </row>
    <row r="30" spans="1:45" s="44" customFormat="1" ht="5.25" customHeight="1" x14ac:dyDescent="0.4">
      <c r="A30" s="207" t="s">
        <v>95</v>
      </c>
      <c r="B30" s="205" t="s">
        <v>54</v>
      </c>
      <c r="C30" s="114"/>
      <c r="D30" s="115"/>
      <c r="E30" s="82"/>
      <c r="F30" s="85"/>
      <c r="G30" s="82"/>
      <c r="H30" s="83"/>
      <c r="I30" s="83"/>
      <c r="J30" s="83"/>
      <c r="K30" s="84"/>
      <c r="L30" s="115"/>
      <c r="M30" s="82"/>
      <c r="N30" s="83"/>
      <c r="O30" s="83"/>
      <c r="P30" s="83"/>
      <c r="Q30" s="83"/>
      <c r="R30" s="83"/>
      <c r="S30" s="83"/>
      <c r="T30" s="85"/>
      <c r="U30" s="82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5"/>
      <c r="AG30" s="82"/>
      <c r="AH30" s="83"/>
      <c r="AI30" s="83"/>
      <c r="AJ30" s="83"/>
      <c r="AK30" s="83"/>
      <c r="AL30" s="83"/>
      <c r="AM30" s="83"/>
      <c r="AN30" s="83"/>
      <c r="AO30" s="83"/>
      <c r="AP30" s="83"/>
      <c r="AQ30" s="84"/>
      <c r="AR30" s="115"/>
      <c r="AS30" s="116"/>
    </row>
    <row r="31" spans="1:45" s="44" customFormat="1" ht="9" customHeight="1" x14ac:dyDescent="0.4">
      <c r="A31" s="207"/>
      <c r="B31" s="205"/>
      <c r="C31" s="117"/>
      <c r="D31" s="118"/>
      <c r="E31" s="86"/>
      <c r="F31" s="80"/>
      <c r="G31" s="86"/>
      <c r="H31" s="88"/>
      <c r="I31" s="79"/>
      <c r="J31" s="79"/>
      <c r="K31" s="87"/>
      <c r="L31" s="119"/>
      <c r="M31" s="86"/>
      <c r="N31" s="79"/>
      <c r="O31" s="79"/>
      <c r="P31" s="79"/>
      <c r="Q31" s="79"/>
      <c r="R31" s="88"/>
      <c r="S31" s="79"/>
      <c r="T31" s="80"/>
      <c r="U31" s="86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80"/>
      <c r="AG31" s="120"/>
      <c r="AH31" s="88"/>
      <c r="AI31" s="88"/>
      <c r="AJ31" s="88"/>
      <c r="AK31" s="88"/>
      <c r="AL31" s="88"/>
      <c r="AM31" s="72"/>
      <c r="AN31" s="72"/>
      <c r="AO31" s="72"/>
      <c r="AP31" s="72"/>
      <c r="AQ31" s="91"/>
      <c r="AR31" s="121"/>
      <c r="AS31" s="110"/>
    </row>
    <row r="32" spans="1:45" s="44" customFormat="1" ht="5.25" customHeight="1" x14ac:dyDescent="0.4">
      <c r="A32" s="207"/>
      <c r="B32" s="205"/>
      <c r="C32" s="122"/>
      <c r="D32" s="121"/>
      <c r="E32" s="90"/>
      <c r="F32" s="73"/>
      <c r="G32" s="90"/>
      <c r="H32" s="72"/>
      <c r="I32" s="72"/>
      <c r="J32" s="72"/>
      <c r="K32" s="91"/>
      <c r="L32" s="121"/>
      <c r="M32" s="90"/>
      <c r="N32" s="72"/>
      <c r="O32" s="72"/>
      <c r="P32" s="72"/>
      <c r="Q32" s="72"/>
      <c r="R32" s="72"/>
      <c r="S32" s="72"/>
      <c r="T32" s="73"/>
      <c r="U32" s="90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3"/>
      <c r="AG32" s="90"/>
      <c r="AH32" s="72"/>
      <c r="AI32" s="72"/>
      <c r="AJ32" s="72"/>
      <c r="AK32" s="72"/>
      <c r="AL32" s="72"/>
      <c r="AM32" s="72"/>
      <c r="AN32" s="72"/>
      <c r="AO32" s="72"/>
      <c r="AP32" s="72"/>
      <c r="AQ32" s="91"/>
      <c r="AR32" s="121"/>
      <c r="AS32" s="110"/>
    </row>
    <row r="33" spans="1:45" s="45" customFormat="1" ht="5.25" customHeight="1" x14ac:dyDescent="0.4">
      <c r="A33" s="207"/>
      <c r="B33" s="206" t="s">
        <v>56</v>
      </c>
      <c r="C33" s="111"/>
      <c r="D33" s="109"/>
      <c r="E33" s="75"/>
      <c r="F33" s="74"/>
      <c r="G33" s="75"/>
      <c r="H33" s="71"/>
      <c r="I33" s="71"/>
      <c r="J33" s="71"/>
      <c r="K33" s="76"/>
      <c r="L33" s="109"/>
      <c r="M33" s="75"/>
      <c r="N33" s="71"/>
      <c r="O33" s="71"/>
      <c r="P33" s="71"/>
      <c r="Q33" s="71"/>
      <c r="R33" s="72"/>
      <c r="S33" s="72"/>
      <c r="T33" s="73"/>
      <c r="U33" s="90"/>
      <c r="V33" s="71"/>
      <c r="W33" s="71"/>
      <c r="X33" s="71"/>
      <c r="Y33" s="71"/>
      <c r="Z33" s="71"/>
      <c r="AA33" s="71"/>
      <c r="AB33" s="71"/>
      <c r="AC33" s="71"/>
      <c r="AD33" s="72"/>
      <c r="AE33" s="72"/>
      <c r="AF33" s="73"/>
      <c r="AG33" s="90"/>
      <c r="AH33" s="71"/>
      <c r="AI33" s="71"/>
      <c r="AJ33" s="71"/>
      <c r="AK33" s="71"/>
      <c r="AL33" s="71"/>
      <c r="AM33" s="71"/>
      <c r="AN33" s="71"/>
      <c r="AO33" s="71"/>
      <c r="AP33" s="71"/>
      <c r="AQ33" s="76"/>
      <c r="AR33" s="109"/>
      <c r="AS33" s="110"/>
    </row>
    <row r="34" spans="1:45" s="45" customFormat="1" ht="9" customHeight="1" x14ac:dyDescent="0.4">
      <c r="A34" s="207"/>
      <c r="B34" s="206"/>
      <c r="C34" s="106"/>
      <c r="D34" s="107"/>
      <c r="E34" s="123"/>
      <c r="F34" s="95"/>
      <c r="G34" s="123"/>
      <c r="H34" s="92"/>
      <c r="I34" s="92"/>
      <c r="J34" s="92"/>
      <c r="K34" s="93"/>
      <c r="L34" s="107"/>
      <c r="M34" s="123"/>
      <c r="N34" s="92"/>
      <c r="O34" s="69"/>
      <c r="P34" s="69"/>
      <c r="Q34" s="69"/>
      <c r="R34" s="69"/>
      <c r="S34" s="69"/>
      <c r="T34" s="81"/>
      <c r="U34" s="108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81"/>
      <c r="AG34" s="108"/>
      <c r="AH34" s="69"/>
      <c r="AI34" s="69"/>
      <c r="AJ34" s="69"/>
      <c r="AK34" s="69"/>
      <c r="AL34" s="69"/>
      <c r="AM34" s="71"/>
      <c r="AN34" s="71"/>
      <c r="AO34" s="71"/>
      <c r="AP34" s="71"/>
      <c r="AQ34" s="76"/>
      <c r="AR34" s="109"/>
      <c r="AS34" s="110"/>
    </row>
    <row r="35" spans="1:45" s="45" customFormat="1" ht="5.25" customHeight="1" x14ac:dyDescent="0.4">
      <c r="A35" s="207"/>
      <c r="B35" s="206"/>
      <c r="C35" s="111"/>
      <c r="D35" s="109"/>
      <c r="E35" s="75"/>
      <c r="F35" s="74"/>
      <c r="G35" s="75"/>
      <c r="H35" s="71"/>
      <c r="I35" s="71"/>
      <c r="J35" s="71"/>
      <c r="K35" s="76"/>
      <c r="L35" s="109"/>
      <c r="M35" s="75"/>
      <c r="N35" s="71"/>
      <c r="O35" s="71"/>
      <c r="P35" s="71"/>
      <c r="Q35" s="71"/>
      <c r="R35" s="72"/>
      <c r="S35" s="72"/>
      <c r="T35" s="73"/>
      <c r="U35" s="90"/>
      <c r="V35" s="71"/>
      <c r="W35" s="71"/>
      <c r="X35" s="71"/>
      <c r="Y35" s="71"/>
      <c r="Z35" s="71"/>
      <c r="AA35" s="71"/>
      <c r="AB35" s="71"/>
      <c r="AC35" s="71"/>
      <c r="AD35" s="72"/>
      <c r="AE35" s="72"/>
      <c r="AF35" s="73"/>
      <c r="AG35" s="90"/>
      <c r="AH35" s="71"/>
      <c r="AI35" s="71"/>
      <c r="AJ35" s="71"/>
      <c r="AK35" s="71"/>
      <c r="AL35" s="71"/>
      <c r="AM35" s="71"/>
      <c r="AN35" s="71"/>
      <c r="AO35" s="71"/>
      <c r="AP35" s="71"/>
      <c r="AQ35" s="76"/>
      <c r="AR35" s="109"/>
      <c r="AS35" s="110"/>
    </row>
    <row r="36" spans="1:45" s="45" customFormat="1" ht="5.25" customHeight="1" x14ac:dyDescent="0.4">
      <c r="A36" s="207"/>
      <c r="B36" s="206" t="s">
        <v>57</v>
      </c>
      <c r="C36" s="111"/>
      <c r="D36" s="109"/>
      <c r="E36" s="75"/>
      <c r="F36" s="74"/>
      <c r="G36" s="75"/>
      <c r="H36" s="71"/>
      <c r="I36" s="71"/>
      <c r="J36" s="71"/>
      <c r="K36" s="76"/>
      <c r="L36" s="109"/>
      <c r="M36" s="75"/>
      <c r="N36" s="71"/>
      <c r="O36" s="71"/>
      <c r="P36" s="71"/>
      <c r="Q36" s="71"/>
      <c r="R36" s="72"/>
      <c r="S36" s="72"/>
      <c r="T36" s="73"/>
      <c r="U36" s="90"/>
      <c r="V36" s="71"/>
      <c r="W36" s="71"/>
      <c r="X36" s="71"/>
      <c r="Y36" s="71"/>
      <c r="Z36" s="71"/>
      <c r="AA36" s="71"/>
      <c r="AB36" s="71"/>
      <c r="AC36" s="71"/>
      <c r="AD36" s="72"/>
      <c r="AE36" s="72"/>
      <c r="AF36" s="73"/>
      <c r="AG36" s="90"/>
      <c r="AH36" s="71"/>
      <c r="AI36" s="71"/>
      <c r="AJ36" s="71"/>
      <c r="AK36" s="71"/>
      <c r="AL36" s="71"/>
      <c r="AM36" s="71"/>
      <c r="AN36" s="71"/>
      <c r="AO36" s="71"/>
      <c r="AP36" s="71"/>
      <c r="AQ36" s="76"/>
      <c r="AR36" s="109"/>
      <c r="AS36" s="110"/>
    </row>
    <row r="37" spans="1:45" s="45" customFormat="1" ht="9" customHeight="1" x14ac:dyDescent="0.4">
      <c r="A37" s="207"/>
      <c r="B37" s="206"/>
      <c r="C37" s="111"/>
      <c r="D37" s="109"/>
      <c r="E37" s="75"/>
      <c r="F37" s="74"/>
      <c r="G37" s="123"/>
      <c r="H37" s="92"/>
      <c r="I37" s="69"/>
      <c r="J37" s="69"/>
      <c r="K37" s="70"/>
      <c r="L37" s="124"/>
      <c r="M37" s="108"/>
      <c r="N37" s="71"/>
      <c r="O37" s="71"/>
      <c r="P37" s="71"/>
      <c r="Q37" s="71"/>
      <c r="R37" s="72"/>
      <c r="S37" s="72"/>
      <c r="T37" s="73"/>
      <c r="U37" s="90"/>
      <c r="V37" s="71"/>
      <c r="W37" s="71"/>
      <c r="X37" s="71"/>
      <c r="Y37" s="71"/>
      <c r="Z37" s="71"/>
      <c r="AA37" s="71"/>
      <c r="AB37" s="71"/>
      <c r="AC37" s="71"/>
      <c r="AD37" s="72"/>
      <c r="AE37" s="72"/>
      <c r="AF37" s="73"/>
      <c r="AG37" s="90"/>
      <c r="AH37" s="71"/>
      <c r="AI37" s="71"/>
      <c r="AJ37" s="71"/>
      <c r="AK37" s="71"/>
      <c r="AL37" s="71"/>
      <c r="AM37" s="71"/>
      <c r="AN37" s="71"/>
      <c r="AO37" s="71"/>
      <c r="AP37" s="71"/>
      <c r="AQ37" s="76"/>
      <c r="AR37" s="109"/>
      <c r="AS37" s="110"/>
    </row>
    <row r="38" spans="1:45" s="45" customFormat="1" ht="5.25" customHeight="1" x14ac:dyDescent="0.4">
      <c r="A38" s="207"/>
      <c r="B38" s="206"/>
      <c r="C38" s="111"/>
      <c r="D38" s="109"/>
      <c r="E38" s="75"/>
      <c r="F38" s="74"/>
      <c r="G38" s="75"/>
      <c r="H38" s="71"/>
      <c r="I38" s="71"/>
      <c r="J38" s="71"/>
      <c r="K38" s="76"/>
      <c r="L38" s="109"/>
      <c r="M38" s="75"/>
      <c r="N38" s="71"/>
      <c r="O38" s="71"/>
      <c r="P38" s="71"/>
      <c r="Q38" s="71"/>
      <c r="R38" s="72"/>
      <c r="S38" s="72"/>
      <c r="T38" s="73"/>
      <c r="U38" s="90"/>
      <c r="V38" s="71"/>
      <c r="W38" s="71"/>
      <c r="X38" s="71"/>
      <c r="Y38" s="71"/>
      <c r="Z38" s="71"/>
      <c r="AA38" s="71"/>
      <c r="AB38" s="71"/>
      <c r="AC38" s="71"/>
      <c r="AD38" s="72"/>
      <c r="AE38" s="72"/>
      <c r="AF38" s="73"/>
      <c r="AG38" s="90"/>
      <c r="AH38" s="71"/>
      <c r="AI38" s="71"/>
      <c r="AJ38" s="71"/>
      <c r="AK38" s="71"/>
      <c r="AL38" s="71"/>
      <c r="AM38" s="71"/>
      <c r="AN38" s="71"/>
      <c r="AO38" s="71"/>
      <c r="AP38" s="71"/>
      <c r="AQ38" s="76"/>
      <c r="AR38" s="109"/>
      <c r="AS38" s="110"/>
    </row>
    <row r="39" spans="1:45" s="44" customFormat="1" ht="5.25" customHeight="1" x14ac:dyDescent="0.4">
      <c r="A39" s="207"/>
      <c r="B39" s="206" t="s">
        <v>59</v>
      </c>
      <c r="C39" s="111"/>
      <c r="D39" s="109"/>
      <c r="E39" s="75"/>
      <c r="F39" s="74"/>
      <c r="G39" s="75"/>
      <c r="H39" s="71"/>
      <c r="I39" s="71"/>
      <c r="J39" s="71"/>
      <c r="K39" s="76"/>
      <c r="L39" s="109"/>
      <c r="M39" s="75"/>
      <c r="N39" s="71"/>
      <c r="O39" s="71"/>
      <c r="P39" s="71"/>
      <c r="Q39" s="71"/>
      <c r="R39" s="72"/>
      <c r="S39" s="72"/>
      <c r="T39" s="73"/>
      <c r="U39" s="90"/>
      <c r="V39" s="71"/>
      <c r="W39" s="71"/>
      <c r="X39" s="71"/>
      <c r="Y39" s="71"/>
      <c r="Z39" s="71"/>
      <c r="AA39" s="71"/>
      <c r="AB39" s="71"/>
      <c r="AC39" s="71"/>
      <c r="AD39" s="72"/>
      <c r="AE39" s="72"/>
      <c r="AF39" s="73"/>
      <c r="AG39" s="90"/>
      <c r="AH39" s="71"/>
      <c r="AI39" s="71"/>
      <c r="AJ39" s="71"/>
      <c r="AK39" s="71"/>
      <c r="AL39" s="71"/>
      <c r="AM39" s="71"/>
      <c r="AN39" s="71"/>
      <c r="AO39" s="71"/>
      <c r="AP39" s="71"/>
      <c r="AQ39" s="76"/>
      <c r="AR39" s="109"/>
      <c r="AS39" s="110"/>
    </row>
    <row r="40" spans="1:45" s="44" customFormat="1" ht="9" customHeight="1" x14ac:dyDescent="0.4">
      <c r="A40" s="207"/>
      <c r="B40" s="206"/>
      <c r="C40" s="111"/>
      <c r="D40" s="109"/>
      <c r="E40" s="75"/>
      <c r="F40" s="74"/>
      <c r="G40" s="75"/>
      <c r="H40" s="125"/>
      <c r="I40" s="125"/>
      <c r="J40" s="69"/>
      <c r="K40" s="70"/>
      <c r="L40" s="124"/>
      <c r="M40" s="108"/>
      <c r="N40" s="69"/>
      <c r="O40" s="69"/>
      <c r="P40" s="69"/>
      <c r="Q40" s="69"/>
      <c r="R40" s="88"/>
      <c r="S40" s="79"/>
      <c r="T40" s="80"/>
      <c r="U40" s="86"/>
      <c r="V40" s="69"/>
      <c r="W40" s="69"/>
      <c r="X40" s="69"/>
      <c r="Y40" s="92"/>
      <c r="Z40" s="69"/>
      <c r="AA40" s="69"/>
      <c r="AB40" s="69"/>
      <c r="AC40" s="69"/>
      <c r="AD40" s="69"/>
      <c r="AE40" s="69"/>
      <c r="AF40" s="73"/>
      <c r="AG40" s="90"/>
      <c r="AH40" s="71"/>
      <c r="AI40" s="71"/>
      <c r="AJ40" s="71"/>
      <c r="AK40" s="71"/>
      <c r="AL40" s="71"/>
      <c r="AM40" s="71"/>
      <c r="AN40" s="71"/>
      <c r="AO40" s="71"/>
      <c r="AP40" s="71"/>
      <c r="AQ40" s="76"/>
      <c r="AR40" s="109"/>
      <c r="AS40" s="110"/>
    </row>
    <row r="41" spans="1:45" s="44" customFormat="1" ht="5.25" customHeight="1" x14ac:dyDescent="0.4">
      <c r="A41" s="207"/>
      <c r="B41" s="206"/>
      <c r="C41" s="111"/>
      <c r="D41" s="109"/>
      <c r="E41" s="75"/>
      <c r="F41" s="74"/>
      <c r="G41" s="75"/>
      <c r="H41" s="71"/>
      <c r="I41" s="71"/>
      <c r="J41" s="71"/>
      <c r="K41" s="76"/>
      <c r="L41" s="109"/>
      <c r="M41" s="75"/>
      <c r="N41" s="71"/>
      <c r="O41" s="71"/>
      <c r="P41" s="71"/>
      <c r="Q41" s="71"/>
      <c r="R41" s="72"/>
      <c r="S41" s="72"/>
      <c r="T41" s="73"/>
      <c r="U41" s="90"/>
      <c r="V41" s="71"/>
      <c r="W41" s="71"/>
      <c r="X41" s="71"/>
      <c r="Y41" s="71"/>
      <c r="Z41" s="71"/>
      <c r="AA41" s="71"/>
      <c r="AB41" s="71"/>
      <c r="AC41" s="71"/>
      <c r="AD41" s="72"/>
      <c r="AE41" s="72"/>
      <c r="AF41" s="73"/>
      <c r="AG41" s="90"/>
      <c r="AH41" s="71"/>
      <c r="AI41" s="71"/>
      <c r="AJ41" s="71"/>
      <c r="AK41" s="71"/>
      <c r="AL41" s="71"/>
      <c r="AM41" s="71"/>
      <c r="AN41" s="71"/>
      <c r="AO41" s="71"/>
      <c r="AP41" s="71"/>
      <c r="AQ41" s="76"/>
      <c r="AR41" s="109"/>
      <c r="AS41" s="110"/>
    </row>
    <row r="42" spans="1:45" s="44" customFormat="1" ht="5.25" customHeight="1" x14ac:dyDescent="0.4">
      <c r="A42" s="207"/>
      <c r="B42" s="206" t="s">
        <v>61</v>
      </c>
      <c r="C42" s="111"/>
      <c r="D42" s="109"/>
      <c r="E42" s="75"/>
      <c r="F42" s="74"/>
      <c r="G42" s="75"/>
      <c r="H42" s="71"/>
      <c r="I42" s="71"/>
      <c r="J42" s="71"/>
      <c r="K42" s="76"/>
      <c r="L42" s="109"/>
      <c r="M42" s="75"/>
      <c r="N42" s="71"/>
      <c r="O42" s="71"/>
      <c r="P42" s="71"/>
      <c r="Q42" s="71"/>
      <c r="R42" s="72"/>
      <c r="S42" s="72"/>
      <c r="T42" s="73"/>
      <c r="U42" s="90"/>
      <c r="V42" s="71"/>
      <c r="W42" s="71"/>
      <c r="X42" s="71"/>
      <c r="Y42" s="71"/>
      <c r="Z42" s="71"/>
      <c r="AA42" s="71"/>
      <c r="AB42" s="71"/>
      <c r="AC42" s="71"/>
      <c r="AD42" s="72"/>
      <c r="AE42" s="72"/>
      <c r="AF42" s="73"/>
      <c r="AG42" s="90"/>
      <c r="AH42" s="71"/>
      <c r="AI42" s="71"/>
      <c r="AJ42" s="71"/>
      <c r="AK42" s="71"/>
      <c r="AL42" s="71"/>
      <c r="AM42" s="71"/>
      <c r="AN42" s="71"/>
      <c r="AO42" s="71"/>
      <c r="AP42" s="71"/>
      <c r="AQ42" s="76"/>
      <c r="AR42" s="109"/>
      <c r="AS42" s="110"/>
    </row>
    <row r="43" spans="1:45" s="44" customFormat="1" ht="9" customHeight="1" x14ac:dyDescent="0.4">
      <c r="A43" s="207"/>
      <c r="B43" s="206"/>
      <c r="C43" s="111"/>
      <c r="D43" s="109"/>
      <c r="E43" s="75"/>
      <c r="F43" s="74"/>
      <c r="G43" s="112"/>
      <c r="H43" s="71"/>
      <c r="I43" s="71"/>
      <c r="J43" s="71"/>
      <c r="K43" s="77"/>
      <c r="L43" s="113"/>
      <c r="M43" s="112"/>
      <c r="N43" s="71"/>
      <c r="O43" s="71"/>
      <c r="P43" s="71"/>
      <c r="Q43" s="71"/>
      <c r="R43" s="72"/>
      <c r="S43" s="72"/>
      <c r="T43" s="73"/>
      <c r="U43" s="120"/>
      <c r="V43" s="88"/>
      <c r="W43" s="69"/>
      <c r="X43" s="69"/>
      <c r="Y43" s="69"/>
      <c r="Z43" s="69"/>
      <c r="AA43" s="69"/>
      <c r="AB43" s="69"/>
      <c r="AC43" s="69"/>
      <c r="AD43" s="69"/>
      <c r="AE43" s="79"/>
      <c r="AF43" s="80"/>
      <c r="AG43" s="86"/>
      <c r="AH43" s="71"/>
      <c r="AI43" s="71"/>
      <c r="AJ43" s="71"/>
      <c r="AK43" s="78"/>
      <c r="AL43" s="71"/>
      <c r="AM43" s="71"/>
      <c r="AN43" s="71"/>
      <c r="AO43" s="71"/>
      <c r="AP43" s="71"/>
      <c r="AQ43" s="76"/>
      <c r="AR43" s="109"/>
      <c r="AS43" s="110"/>
    </row>
    <row r="44" spans="1:45" s="44" customFormat="1" ht="5.25" customHeight="1" x14ac:dyDescent="0.4">
      <c r="A44" s="207"/>
      <c r="B44" s="206"/>
      <c r="C44" s="111"/>
      <c r="D44" s="109"/>
      <c r="E44" s="75"/>
      <c r="F44" s="74"/>
      <c r="G44" s="112"/>
      <c r="H44" s="71"/>
      <c r="I44" s="71"/>
      <c r="J44" s="71"/>
      <c r="K44" s="77"/>
      <c r="L44" s="113"/>
      <c r="M44" s="112"/>
      <c r="N44" s="71"/>
      <c r="O44" s="71"/>
      <c r="P44" s="71"/>
      <c r="Q44" s="71"/>
      <c r="R44" s="72"/>
      <c r="S44" s="72"/>
      <c r="T44" s="73"/>
      <c r="U44" s="90"/>
      <c r="V44" s="71"/>
      <c r="W44" s="71"/>
      <c r="X44" s="71"/>
      <c r="Y44" s="78"/>
      <c r="Z44" s="71"/>
      <c r="AA44" s="71"/>
      <c r="AB44" s="71"/>
      <c r="AC44" s="71"/>
      <c r="AD44" s="72"/>
      <c r="AE44" s="72"/>
      <c r="AF44" s="73"/>
      <c r="AG44" s="90"/>
      <c r="AH44" s="71"/>
      <c r="AI44" s="71"/>
      <c r="AJ44" s="71"/>
      <c r="AK44" s="78"/>
      <c r="AL44" s="71"/>
      <c r="AM44" s="71"/>
      <c r="AN44" s="71"/>
      <c r="AO44" s="71"/>
      <c r="AP44" s="71"/>
      <c r="AQ44" s="76"/>
      <c r="AR44" s="109"/>
      <c r="AS44" s="110"/>
    </row>
    <row r="45" spans="1:45" s="44" customFormat="1" ht="5.25" customHeight="1" x14ac:dyDescent="0.4">
      <c r="A45" s="207"/>
      <c r="B45" s="206" t="s">
        <v>62</v>
      </c>
      <c r="C45" s="111"/>
      <c r="D45" s="109"/>
      <c r="E45" s="75"/>
      <c r="F45" s="74"/>
      <c r="G45" s="75"/>
      <c r="H45" s="71"/>
      <c r="I45" s="71"/>
      <c r="J45" s="71"/>
      <c r="K45" s="76"/>
      <c r="L45" s="109"/>
      <c r="M45" s="75"/>
      <c r="N45" s="71"/>
      <c r="O45" s="71"/>
      <c r="P45" s="71"/>
      <c r="Q45" s="71"/>
      <c r="R45" s="72"/>
      <c r="S45" s="72"/>
      <c r="T45" s="73"/>
      <c r="U45" s="90"/>
      <c r="V45" s="71"/>
      <c r="W45" s="71"/>
      <c r="X45" s="71"/>
      <c r="Y45" s="71"/>
      <c r="Z45" s="71"/>
      <c r="AA45" s="71"/>
      <c r="AB45" s="71"/>
      <c r="AC45" s="71"/>
      <c r="AD45" s="72"/>
      <c r="AE45" s="72"/>
      <c r="AF45" s="73"/>
      <c r="AG45" s="90"/>
      <c r="AH45" s="71"/>
      <c r="AI45" s="71"/>
      <c r="AJ45" s="71"/>
      <c r="AK45" s="71"/>
      <c r="AL45" s="71"/>
      <c r="AM45" s="71"/>
      <c r="AN45" s="71"/>
      <c r="AO45" s="71"/>
      <c r="AP45" s="71"/>
      <c r="AQ45" s="76"/>
      <c r="AR45" s="109"/>
      <c r="AS45" s="110"/>
    </row>
    <row r="46" spans="1:45" s="44" customFormat="1" ht="9" customHeight="1" x14ac:dyDescent="0.4">
      <c r="A46" s="207"/>
      <c r="B46" s="206"/>
      <c r="C46" s="111"/>
      <c r="D46" s="109"/>
      <c r="E46" s="75"/>
      <c r="F46" s="74"/>
      <c r="G46" s="75"/>
      <c r="H46" s="71"/>
      <c r="I46" s="71"/>
      <c r="J46" s="71"/>
      <c r="K46" s="76"/>
      <c r="L46" s="109"/>
      <c r="M46" s="75"/>
      <c r="N46" s="71"/>
      <c r="O46" s="71"/>
      <c r="P46" s="71"/>
      <c r="Q46" s="71"/>
      <c r="R46" s="72"/>
      <c r="S46" s="72"/>
      <c r="T46" s="73"/>
      <c r="U46" s="90"/>
      <c r="V46" s="88"/>
      <c r="W46" s="88"/>
      <c r="X46" s="92"/>
      <c r="Y46" s="69"/>
      <c r="Z46" s="69"/>
      <c r="AA46" s="69"/>
      <c r="AB46" s="69"/>
      <c r="AC46" s="69"/>
      <c r="AD46" s="69"/>
      <c r="AE46" s="79"/>
      <c r="AF46" s="80"/>
      <c r="AG46" s="86"/>
      <c r="AH46" s="79"/>
      <c r="AI46" s="79"/>
      <c r="AJ46" s="71"/>
      <c r="AK46" s="71"/>
      <c r="AL46" s="71"/>
      <c r="AM46" s="71"/>
      <c r="AN46" s="71"/>
      <c r="AO46" s="71"/>
      <c r="AP46" s="71"/>
      <c r="AQ46" s="76"/>
      <c r="AR46" s="109"/>
      <c r="AS46" s="110"/>
    </row>
    <row r="47" spans="1:45" s="44" customFormat="1" ht="5.25" customHeight="1" x14ac:dyDescent="0.4">
      <c r="A47" s="207"/>
      <c r="B47" s="206"/>
      <c r="C47" s="111"/>
      <c r="D47" s="109"/>
      <c r="E47" s="75"/>
      <c r="F47" s="74"/>
      <c r="G47" s="75"/>
      <c r="H47" s="71"/>
      <c r="I47" s="71"/>
      <c r="J47" s="71"/>
      <c r="K47" s="76"/>
      <c r="L47" s="109"/>
      <c r="M47" s="75"/>
      <c r="N47" s="71"/>
      <c r="O47" s="71"/>
      <c r="P47" s="71"/>
      <c r="Q47" s="71"/>
      <c r="R47" s="72"/>
      <c r="S47" s="72"/>
      <c r="T47" s="73"/>
      <c r="U47" s="90"/>
      <c r="V47" s="71"/>
      <c r="W47" s="71"/>
      <c r="X47" s="71"/>
      <c r="Y47" s="71"/>
      <c r="Z47" s="71"/>
      <c r="AA47" s="71"/>
      <c r="AB47" s="71"/>
      <c r="AC47" s="71"/>
      <c r="AD47" s="72"/>
      <c r="AE47" s="72"/>
      <c r="AF47" s="73"/>
      <c r="AG47" s="90"/>
      <c r="AH47" s="71"/>
      <c r="AI47" s="71"/>
      <c r="AJ47" s="71"/>
      <c r="AK47" s="71"/>
      <c r="AL47" s="71"/>
      <c r="AM47" s="71"/>
      <c r="AN47" s="71"/>
      <c r="AO47" s="71"/>
      <c r="AP47" s="71"/>
      <c r="AQ47" s="76"/>
      <c r="AR47" s="109"/>
      <c r="AS47" s="110"/>
    </row>
    <row r="48" spans="1:45" s="44" customFormat="1" ht="5.25" customHeight="1" x14ac:dyDescent="0.4">
      <c r="A48" s="207"/>
      <c r="B48" s="206" t="s">
        <v>63</v>
      </c>
      <c r="C48" s="111"/>
      <c r="D48" s="109"/>
      <c r="E48" s="75"/>
      <c r="F48" s="74"/>
      <c r="G48" s="75"/>
      <c r="H48" s="71"/>
      <c r="I48" s="71"/>
      <c r="J48" s="71"/>
      <c r="K48" s="76"/>
      <c r="L48" s="109"/>
      <c r="M48" s="75"/>
      <c r="N48" s="71"/>
      <c r="O48" s="71"/>
      <c r="P48" s="71"/>
      <c r="Q48" s="71"/>
      <c r="R48" s="72"/>
      <c r="S48" s="72"/>
      <c r="T48" s="73"/>
      <c r="U48" s="90"/>
      <c r="V48" s="71"/>
      <c r="W48" s="71"/>
      <c r="X48" s="71"/>
      <c r="Y48" s="71"/>
      <c r="Z48" s="71"/>
      <c r="AA48" s="71"/>
      <c r="AB48" s="71"/>
      <c r="AC48" s="71"/>
      <c r="AD48" s="72"/>
      <c r="AE48" s="72"/>
      <c r="AF48" s="73"/>
      <c r="AG48" s="90"/>
      <c r="AH48" s="71"/>
      <c r="AI48" s="71"/>
      <c r="AJ48" s="71"/>
      <c r="AK48" s="71"/>
      <c r="AL48" s="71"/>
      <c r="AM48" s="71"/>
      <c r="AN48" s="71"/>
      <c r="AO48" s="71"/>
      <c r="AP48" s="71"/>
      <c r="AQ48" s="76"/>
      <c r="AR48" s="109"/>
      <c r="AS48" s="110"/>
    </row>
    <row r="49" spans="1:45" s="44" customFormat="1" ht="9" customHeight="1" x14ac:dyDescent="0.4">
      <c r="A49" s="207"/>
      <c r="B49" s="206"/>
      <c r="C49" s="111"/>
      <c r="D49" s="109"/>
      <c r="E49" s="75"/>
      <c r="F49" s="74"/>
      <c r="G49" s="75"/>
      <c r="H49" s="71"/>
      <c r="I49" s="71"/>
      <c r="J49" s="71"/>
      <c r="K49" s="76"/>
      <c r="L49" s="109"/>
      <c r="M49" s="75"/>
      <c r="N49" s="71"/>
      <c r="O49" s="71"/>
      <c r="P49" s="71"/>
      <c r="Q49" s="71"/>
      <c r="R49" s="72"/>
      <c r="S49" s="72"/>
      <c r="T49" s="73"/>
      <c r="U49" s="90"/>
      <c r="V49" s="88"/>
      <c r="W49" s="88"/>
      <c r="X49" s="69"/>
      <c r="Y49" s="92"/>
      <c r="Z49" s="69"/>
      <c r="AA49" s="69"/>
      <c r="AB49" s="69"/>
      <c r="AC49" s="69"/>
      <c r="AD49" s="79"/>
      <c r="AE49" s="79"/>
      <c r="AF49" s="80"/>
      <c r="AG49" s="86"/>
      <c r="AH49" s="69"/>
      <c r="AI49" s="69"/>
      <c r="AJ49" s="71"/>
      <c r="AK49" s="71"/>
      <c r="AL49" s="71"/>
      <c r="AM49" s="71"/>
      <c r="AN49" s="71"/>
      <c r="AO49" s="71"/>
      <c r="AP49" s="71"/>
      <c r="AQ49" s="76"/>
      <c r="AR49" s="109"/>
      <c r="AS49" s="110"/>
    </row>
    <row r="50" spans="1:45" s="44" customFormat="1" ht="5.25" customHeight="1" x14ac:dyDescent="0.4">
      <c r="A50" s="207"/>
      <c r="B50" s="206"/>
      <c r="C50" s="111"/>
      <c r="D50" s="109"/>
      <c r="E50" s="75"/>
      <c r="F50" s="74"/>
      <c r="G50" s="75"/>
      <c r="H50" s="71"/>
      <c r="I50" s="71"/>
      <c r="J50" s="71"/>
      <c r="K50" s="76"/>
      <c r="L50" s="109"/>
      <c r="M50" s="75"/>
      <c r="N50" s="71"/>
      <c r="O50" s="71"/>
      <c r="P50" s="71"/>
      <c r="Q50" s="71"/>
      <c r="R50" s="72"/>
      <c r="S50" s="72"/>
      <c r="T50" s="73"/>
      <c r="U50" s="90"/>
      <c r="V50" s="71"/>
      <c r="W50" s="71"/>
      <c r="X50" s="71"/>
      <c r="Y50" s="71"/>
      <c r="Z50" s="71"/>
      <c r="AA50" s="71"/>
      <c r="AB50" s="71"/>
      <c r="AC50" s="71"/>
      <c r="AD50" s="72"/>
      <c r="AE50" s="72"/>
      <c r="AF50" s="73"/>
      <c r="AG50" s="90"/>
      <c r="AH50" s="71"/>
      <c r="AI50" s="71"/>
      <c r="AJ50" s="71"/>
      <c r="AK50" s="71"/>
      <c r="AL50" s="71"/>
      <c r="AM50" s="71"/>
      <c r="AN50" s="71"/>
      <c r="AO50" s="71"/>
      <c r="AP50" s="71"/>
      <c r="AQ50" s="76"/>
      <c r="AR50" s="109"/>
      <c r="AS50" s="110"/>
    </row>
    <row r="51" spans="1:45" s="44" customFormat="1" ht="5.25" customHeight="1" x14ac:dyDescent="0.4">
      <c r="A51" s="207"/>
      <c r="B51" s="206" t="s">
        <v>110</v>
      </c>
      <c r="C51" s="111"/>
      <c r="D51" s="109"/>
      <c r="E51" s="75"/>
      <c r="F51" s="74"/>
      <c r="G51" s="112"/>
      <c r="H51" s="71"/>
      <c r="I51" s="71"/>
      <c r="J51" s="71"/>
      <c r="K51" s="77"/>
      <c r="L51" s="113"/>
      <c r="M51" s="112"/>
      <c r="N51" s="71"/>
      <c r="O51" s="71"/>
      <c r="P51" s="71"/>
      <c r="Q51" s="71"/>
      <c r="R51" s="72"/>
      <c r="S51" s="72"/>
      <c r="T51" s="73"/>
      <c r="U51" s="90"/>
      <c r="V51" s="71"/>
      <c r="W51" s="71"/>
      <c r="X51" s="71"/>
      <c r="Y51" s="78"/>
      <c r="Z51" s="71"/>
      <c r="AA51" s="71"/>
      <c r="AB51" s="71"/>
      <c r="AC51" s="71"/>
      <c r="AD51" s="72"/>
      <c r="AE51" s="72"/>
      <c r="AF51" s="73"/>
      <c r="AG51" s="90"/>
      <c r="AH51" s="71"/>
      <c r="AI51" s="71"/>
      <c r="AJ51" s="71"/>
      <c r="AK51" s="78"/>
      <c r="AL51" s="71"/>
      <c r="AM51" s="71"/>
      <c r="AN51" s="71"/>
      <c r="AO51" s="71"/>
      <c r="AP51" s="71"/>
      <c r="AQ51" s="76"/>
      <c r="AR51" s="109"/>
      <c r="AS51" s="110"/>
    </row>
    <row r="52" spans="1:45" s="44" customFormat="1" ht="9" customHeight="1" x14ac:dyDescent="0.4">
      <c r="A52" s="207"/>
      <c r="B52" s="206"/>
      <c r="C52" s="111"/>
      <c r="D52" s="109"/>
      <c r="E52" s="75"/>
      <c r="F52" s="74"/>
      <c r="G52" s="75"/>
      <c r="H52" s="71"/>
      <c r="I52" s="71"/>
      <c r="J52" s="71"/>
      <c r="K52" s="76"/>
      <c r="L52" s="109"/>
      <c r="M52" s="75"/>
      <c r="N52" s="71"/>
      <c r="O52" s="71"/>
      <c r="P52" s="71"/>
      <c r="Q52" s="71"/>
      <c r="R52" s="72"/>
      <c r="S52" s="72"/>
      <c r="T52" s="73"/>
      <c r="U52" s="90"/>
      <c r="V52" s="92"/>
      <c r="W52" s="92"/>
      <c r="X52" s="69"/>
      <c r="Y52" s="69"/>
      <c r="Z52" s="69"/>
      <c r="AA52" s="69"/>
      <c r="AB52" s="69"/>
      <c r="AC52" s="69"/>
      <c r="AD52" s="69"/>
      <c r="AE52" s="79"/>
      <c r="AF52" s="80"/>
      <c r="AG52" s="86"/>
      <c r="AH52" s="79"/>
      <c r="AI52" s="71"/>
      <c r="AJ52" s="71"/>
      <c r="AK52" s="71"/>
      <c r="AL52" s="71"/>
      <c r="AM52" s="71"/>
      <c r="AN52" s="71"/>
      <c r="AO52" s="71"/>
      <c r="AP52" s="71"/>
      <c r="AQ52" s="76"/>
      <c r="AR52" s="109"/>
      <c r="AS52" s="110"/>
    </row>
    <row r="53" spans="1:45" s="44" customFormat="1" ht="5.25" customHeight="1" x14ac:dyDescent="0.4">
      <c r="A53" s="207"/>
      <c r="B53" s="206"/>
      <c r="C53" s="111"/>
      <c r="D53" s="109"/>
      <c r="E53" s="75"/>
      <c r="F53" s="74"/>
      <c r="G53" s="75"/>
      <c r="H53" s="71"/>
      <c r="I53" s="71"/>
      <c r="J53" s="71"/>
      <c r="K53" s="76"/>
      <c r="L53" s="109"/>
      <c r="M53" s="75"/>
      <c r="N53" s="71"/>
      <c r="O53" s="71"/>
      <c r="P53" s="71"/>
      <c r="Q53" s="71"/>
      <c r="R53" s="72"/>
      <c r="S53" s="72"/>
      <c r="T53" s="73"/>
      <c r="U53" s="90"/>
      <c r="V53" s="71"/>
      <c r="W53" s="71"/>
      <c r="X53" s="71"/>
      <c r="Y53" s="71"/>
      <c r="Z53" s="71"/>
      <c r="AA53" s="71"/>
      <c r="AB53" s="71"/>
      <c r="AC53" s="71"/>
      <c r="AD53" s="72"/>
      <c r="AE53" s="72"/>
      <c r="AF53" s="73"/>
      <c r="AG53" s="90"/>
      <c r="AH53" s="71"/>
      <c r="AI53" s="71"/>
      <c r="AJ53" s="71"/>
      <c r="AK53" s="71"/>
      <c r="AL53" s="71"/>
      <c r="AM53" s="71"/>
      <c r="AN53" s="71"/>
      <c r="AO53" s="71"/>
      <c r="AP53" s="71"/>
      <c r="AQ53" s="76"/>
      <c r="AR53" s="109"/>
      <c r="AS53" s="110"/>
    </row>
    <row r="54" spans="1:45" s="44" customFormat="1" ht="5.25" customHeight="1" x14ac:dyDescent="0.4">
      <c r="A54" s="207"/>
      <c r="B54" s="206" t="s">
        <v>65</v>
      </c>
      <c r="C54" s="111"/>
      <c r="D54" s="109"/>
      <c r="E54" s="75"/>
      <c r="F54" s="74"/>
      <c r="G54" s="75"/>
      <c r="H54" s="71"/>
      <c r="I54" s="71"/>
      <c r="J54" s="71"/>
      <c r="K54" s="76"/>
      <c r="L54" s="109"/>
      <c r="M54" s="75"/>
      <c r="N54" s="71"/>
      <c r="O54" s="71"/>
      <c r="P54" s="71"/>
      <c r="Q54" s="71"/>
      <c r="R54" s="72"/>
      <c r="S54" s="72"/>
      <c r="T54" s="73"/>
      <c r="U54" s="90"/>
      <c r="V54" s="71"/>
      <c r="W54" s="71"/>
      <c r="X54" s="71"/>
      <c r="Y54" s="71"/>
      <c r="Z54" s="71"/>
      <c r="AA54" s="71"/>
      <c r="AB54" s="71"/>
      <c r="AC54" s="71"/>
      <c r="AD54" s="72"/>
      <c r="AE54" s="72"/>
      <c r="AF54" s="73"/>
      <c r="AG54" s="90"/>
      <c r="AH54" s="71"/>
      <c r="AI54" s="71"/>
      <c r="AJ54" s="71"/>
      <c r="AK54" s="71"/>
      <c r="AL54" s="71"/>
      <c r="AM54" s="71"/>
      <c r="AN54" s="71"/>
      <c r="AO54" s="71"/>
      <c r="AP54" s="71"/>
      <c r="AQ54" s="76"/>
      <c r="AR54" s="109"/>
      <c r="AS54" s="110"/>
    </row>
    <row r="55" spans="1:45" s="44" customFormat="1" ht="9" customHeight="1" x14ac:dyDescent="0.4">
      <c r="A55" s="207"/>
      <c r="B55" s="206"/>
      <c r="C55" s="111"/>
      <c r="D55" s="109"/>
      <c r="E55" s="75"/>
      <c r="F55" s="74"/>
      <c r="G55" s="75"/>
      <c r="H55" s="71"/>
      <c r="I55" s="71"/>
      <c r="J55" s="71"/>
      <c r="K55" s="76"/>
      <c r="L55" s="109"/>
      <c r="M55" s="75"/>
      <c r="N55" s="71"/>
      <c r="O55" s="71"/>
      <c r="P55" s="71"/>
      <c r="Q55" s="71"/>
      <c r="R55" s="72"/>
      <c r="S55" s="72"/>
      <c r="T55" s="73"/>
      <c r="U55" s="90"/>
      <c r="V55" s="88"/>
      <c r="W55" s="88"/>
      <c r="X55" s="69"/>
      <c r="Y55" s="69"/>
      <c r="Z55" s="69"/>
      <c r="AA55" s="69"/>
      <c r="AB55" s="69"/>
      <c r="AC55" s="69"/>
      <c r="AD55" s="79"/>
      <c r="AE55" s="79"/>
      <c r="AF55" s="80"/>
      <c r="AG55" s="86"/>
      <c r="AH55" s="69"/>
      <c r="AI55" s="69"/>
      <c r="AJ55" s="69"/>
      <c r="AK55" s="71"/>
      <c r="AL55" s="71"/>
      <c r="AM55" s="71"/>
      <c r="AN55" s="71"/>
      <c r="AO55" s="71"/>
      <c r="AP55" s="71"/>
      <c r="AQ55" s="76"/>
      <c r="AR55" s="109"/>
      <c r="AS55" s="110"/>
    </row>
    <row r="56" spans="1:45" s="44" customFormat="1" ht="5.25" customHeight="1" x14ac:dyDescent="0.4">
      <c r="A56" s="207"/>
      <c r="B56" s="206"/>
      <c r="C56" s="111"/>
      <c r="D56" s="109"/>
      <c r="E56" s="75"/>
      <c r="F56" s="74"/>
      <c r="G56" s="75"/>
      <c r="H56" s="71"/>
      <c r="I56" s="71"/>
      <c r="J56" s="71"/>
      <c r="K56" s="76"/>
      <c r="L56" s="109"/>
      <c r="M56" s="75"/>
      <c r="N56" s="71"/>
      <c r="O56" s="71"/>
      <c r="P56" s="71"/>
      <c r="Q56" s="71"/>
      <c r="R56" s="72"/>
      <c r="S56" s="72"/>
      <c r="T56" s="73"/>
      <c r="U56" s="90"/>
      <c r="V56" s="71"/>
      <c r="W56" s="71"/>
      <c r="X56" s="71"/>
      <c r="Y56" s="71"/>
      <c r="Z56" s="71"/>
      <c r="AA56" s="71"/>
      <c r="AB56" s="71"/>
      <c r="AC56" s="71"/>
      <c r="AD56" s="72"/>
      <c r="AE56" s="72"/>
      <c r="AF56" s="73"/>
      <c r="AG56" s="90"/>
      <c r="AH56" s="71"/>
      <c r="AI56" s="71"/>
      <c r="AJ56" s="71"/>
      <c r="AK56" s="71"/>
      <c r="AL56" s="71"/>
      <c r="AM56" s="71"/>
      <c r="AN56" s="71"/>
      <c r="AO56" s="71"/>
      <c r="AP56" s="71"/>
      <c r="AQ56" s="76"/>
      <c r="AR56" s="109"/>
      <c r="AS56" s="110"/>
    </row>
    <row r="57" spans="1:45" s="44" customFormat="1" ht="5.25" customHeight="1" x14ac:dyDescent="0.4">
      <c r="A57" s="207"/>
      <c r="B57" s="206" t="s">
        <v>66</v>
      </c>
      <c r="C57" s="111"/>
      <c r="D57" s="109"/>
      <c r="E57" s="75"/>
      <c r="F57" s="74"/>
      <c r="G57" s="75"/>
      <c r="H57" s="71"/>
      <c r="I57" s="71"/>
      <c r="J57" s="71"/>
      <c r="K57" s="76"/>
      <c r="L57" s="109"/>
      <c r="M57" s="75"/>
      <c r="N57" s="71"/>
      <c r="O57" s="71"/>
      <c r="P57" s="71"/>
      <c r="Q57" s="71"/>
      <c r="R57" s="72"/>
      <c r="S57" s="72"/>
      <c r="T57" s="73"/>
      <c r="U57" s="90"/>
      <c r="V57" s="71"/>
      <c r="W57" s="71"/>
      <c r="X57" s="71"/>
      <c r="Y57" s="71"/>
      <c r="Z57" s="71"/>
      <c r="AA57" s="71"/>
      <c r="AB57" s="71"/>
      <c r="AC57" s="71"/>
      <c r="AD57" s="72"/>
      <c r="AE57" s="72"/>
      <c r="AF57" s="73"/>
      <c r="AG57" s="90"/>
      <c r="AH57" s="71"/>
      <c r="AI57" s="71"/>
      <c r="AJ57" s="71"/>
      <c r="AK57" s="71"/>
      <c r="AL57" s="71"/>
      <c r="AM57" s="71"/>
      <c r="AN57" s="71"/>
      <c r="AO57" s="71"/>
      <c r="AP57" s="71"/>
      <c r="AQ57" s="76"/>
      <c r="AR57" s="109"/>
      <c r="AS57" s="110"/>
    </row>
    <row r="58" spans="1:45" s="44" customFormat="1" ht="9" customHeight="1" x14ac:dyDescent="0.4">
      <c r="A58" s="207"/>
      <c r="B58" s="206"/>
      <c r="C58" s="111"/>
      <c r="D58" s="109"/>
      <c r="E58" s="75"/>
      <c r="F58" s="74"/>
      <c r="G58" s="112"/>
      <c r="H58" s="71"/>
      <c r="I58" s="71"/>
      <c r="J58" s="71"/>
      <c r="K58" s="77"/>
      <c r="L58" s="113"/>
      <c r="M58" s="112"/>
      <c r="N58" s="71"/>
      <c r="O58" s="71"/>
      <c r="P58" s="71"/>
      <c r="Q58" s="71"/>
      <c r="R58" s="72"/>
      <c r="S58" s="72"/>
      <c r="T58" s="73"/>
      <c r="U58" s="90"/>
      <c r="V58" s="71"/>
      <c r="W58" s="71"/>
      <c r="X58" s="71"/>
      <c r="Y58" s="126"/>
      <c r="Z58" s="92"/>
      <c r="AA58" s="69"/>
      <c r="AB58" s="69"/>
      <c r="AC58" s="69"/>
      <c r="AD58" s="79"/>
      <c r="AE58" s="79"/>
      <c r="AF58" s="80"/>
      <c r="AG58" s="86"/>
      <c r="AH58" s="69"/>
      <c r="AI58" s="69"/>
      <c r="AJ58" s="69"/>
      <c r="AK58" s="94"/>
      <c r="AL58" s="69"/>
      <c r="AM58" s="71"/>
      <c r="AN58" s="71"/>
      <c r="AO58" s="71"/>
      <c r="AP58" s="71"/>
      <c r="AQ58" s="76"/>
      <c r="AR58" s="109"/>
      <c r="AS58" s="110"/>
    </row>
    <row r="59" spans="1:45" s="44" customFormat="1" ht="5.25" customHeight="1" x14ac:dyDescent="0.4">
      <c r="A59" s="207"/>
      <c r="B59" s="206"/>
      <c r="C59" s="111"/>
      <c r="D59" s="109"/>
      <c r="E59" s="75"/>
      <c r="F59" s="74"/>
      <c r="G59" s="112"/>
      <c r="H59" s="71"/>
      <c r="I59" s="71"/>
      <c r="J59" s="71"/>
      <c r="K59" s="77"/>
      <c r="L59" s="113"/>
      <c r="M59" s="112"/>
      <c r="N59" s="71"/>
      <c r="O59" s="71"/>
      <c r="P59" s="71"/>
      <c r="Q59" s="71"/>
      <c r="R59" s="72"/>
      <c r="S59" s="72"/>
      <c r="T59" s="73"/>
      <c r="U59" s="90"/>
      <c r="V59" s="71"/>
      <c r="W59" s="71"/>
      <c r="X59" s="71"/>
      <c r="Y59" s="78"/>
      <c r="Z59" s="71"/>
      <c r="AA59" s="71"/>
      <c r="AB59" s="71"/>
      <c r="AC59" s="71"/>
      <c r="AD59" s="72"/>
      <c r="AE59" s="72"/>
      <c r="AF59" s="73"/>
      <c r="AG59" s="90"/>
      <c r="AH59" s="71"/>
      <c r="AI59" s="71"/>
      <c r="AJ59" s="71"/>
      <c r="AK59" s="78"/>
      <c r="AL59" s="71"/>
      <c r="AM59" s="71"/>
      <c r="AN59" s="71"/>
      <c r="AO59" s="71"/>
      <c r="AP59" s="71"/>
      <c r="AQ59" s="76"/>
      <c r="AR59" s="109"/>
      <c r="AS59" s="110"/>
    </row>
    <row r="60" spans="1:45" s="45" customFormat="1" ht="5.25" customHeight="1" x14ac:dyDescent="0.4">
      <c r="A60" s="207"/>
      <c r="B60" s="206" t="s">
        <v>68</v>
      </c>
      <c r="C60" s="111"/>
      <c r="D60" s="109"/>
      <c r="E60" s="75"/>
      <c r="F60" s="74"/>
      <c r="G60" s="75"/>
      <c r="H60" s="71"/>
      <c r="I60" s="71"/>
      <c r="J60" s="71"/>
      <c r="K60" s="76"/>
      <c r="L60" s="109"/>
      <c r="M60" s="75"/>
      <c r="N60" s="71"/>
      <c r="O60" s="71"/>
      <c r="P60" s="71"/>
      <c r="Q60" s="71"/>
      <c r="R60" s="72"/>
      <c r="S60" s="72"/>
      <c r="T60" s="73"/>
      <c r="U60" s="90"/>
      <c r="V60" s="71"/>
      <c r="W60" s="71"/>
      <c r="X60" s="71"/>
      <c r="Y60" s="71"/>
      <c r="Z60" s="71"/>
      <c r="AA60" s="71"/>
      <c r="AB60" s="71"/>
      <c r="AC60" s="71"/>
      <c r="AD60" s="72"/>
      <c r="AE60" s="72"/>
      <c r="AF60" s="73"/>
      <c r="AG60" s="90"/>
      <c r="AH60" s="71"/>
      <c r="AI60" s="71"/>
      <c r="AJ60" s="71"/>
      <c r="AK60" s="71"/>
      <c r="AL60" s="71"/>
      <c r="AM60" s="71"/>
      <c r="AN60" s="71"/>
      <c r="AO60" s="71"/>
      <c r="AP60" s="71"/>
      <c r="AQ60" s="76"/>
      <c r="AR60" s="109"/>
      <c r="AS60" s="110"/>
    </row>
    <row r="61" spans="1:45" s="45" customFormat="1" ht="9" customHeight="1" x14ac:dyDescent="0.4">
      <c r="A61" s="207"/>
      <c r="B61" s="206"/>
      <c r="C61" s="111"/>
      <c r="D61" s="109"/>
      <c r="E61" s="75"/>
      <c r="F61" s="74"/>
      <c r="G61" s="75"/>
      <c r="H61" s="71"/>
      <c r="I61" s="71"/>
      <c r="J61" s="71"/>
      <c r="K61" s="76"/>
      <c r="L61" s="109"/>
      <c r="M61" s="75"/>
      <c r="N61" s="71"/>
      <c r="O61" s="71"/>
      <c r="P61" s="71"/>
      <c r="Q61" s="71"/>
      <c r="R61" s="72"/>
      <c r="S61" s="72"/>
      <c r="T61" s="73"/>
      <c r="U61" s="90"/>
      <c r="V61" s="71"/>
      <c r="W61" s="71"/>
      <c r="X61" s="71"/>
      <c r="Y61" s="71"/>
      <c r="Z61" s="71"/>
      <c r="AA61" s="71"/>
      <c r="AB61" s="71"/>
      <c r="AC61" s="92"/>
      <c r="AD61" s="88"/>
      <c r="AE61" s="79"/>
      <c r="AF61" s="80"/>
      <c r="AG61" s="86"/>
      <c r="AH61" s="69"/>
      <c r="AI61" s="71"/>
      <c r="AJ61" s="71"/>
      <c r="AK61" s="71"/>
      <c r="AL61" s="71"/>
      <c r="AM61" s="71"/>
      <c r="AN61" s="71"/>
      <c r="AO61" s="71"/>
      <c r="AP61" s="71"/>
      <c r="AQ61" s="76"/>
      <c r="AR61" s="109"/>
      <c r="AS61" s="110"/>
    </row>
    <row r="62" spans="1:45" s="45" customFormat="1" ht="5.25" customHeight="1" x14ac:dyDescent="0.4">
      <c r="A62" s="207"/>
      <c r="B62" s="206"/>
      <c r="C62" s="111"/>
      <c r="D62" s="109"/>
      <c r="E62" s="75"/>
      <c r="F62" s="74"/>
      <c r="G62" s="75"/>
      <c r="H62" s="71"/>
      <c r="I62" s="71"/>
      <c r="J62" s="71"/>
      <c r="K62" s="76"/>
      <c r="L62" s="109"/>
      <c r="M62" s="75"/>
      <c r="N62" s="71"/>
      <c r="O62" s="71"/>
      <c r="P62" s="71"/>
      <c r="Q62" s="71"/>
      <c r="R62" s="72"/>
      <c r="S62" s="72"/>
      <c r="T62" s="73"/>
      <c r="U62" s="90"/>
      <c r="V62" s="71"/>
      <c r="W62" s="71"/>
      <c r="X62" s="71"/>
      <c r="Y62" s="71"/>
      <c r="Z62" s="71"/>
      <c r="AA62" s="71"/>
      <c r="AB62" s="71"/>
      <c r="AC62" s="71"/>
      <c r="AD62" s="72"/>
      <c r="AE62" s="72"/>
      <c r="AF62" s="73"/>
      <c r="AG62" s="90"/>
      <c r="AH62" s="71"/>
      <c r="AI62" s="71"/>
      <c r="AJ62" s="71"/>
      <c r="AK62" s="71"/>
      <c r="AL62" s="71"/>
      <c r="AM62" s="71"/>
      <c r="AN62" s="71"/>
      <c r="AO62" s="71"/>
      <c r="AP62" s="71"/>
      <c r="AQ62" s="76"/>
      <c r="AR62" s="109"/>
      <c r="AS62" s="110"/>
    </row>
    <row r="63" spans="1:45" s="45" customFormat="1" ht="5.25" customHeight="1" x14ac:dyDescent="0.4">
      <c r="A63" s="207"/>
      <c r="B63" s="206" t="s">
        <v>69</v>
      </c>
      <c r="C63" s="111"/>
      <c r="D63" s="109"/>
      <c r="E63" s="75"/>
      <c r="F63" s="74"/>
      <c r="G63" s="75"/>
      <c r="H63" s="71"/>
      <c r="I63" s="71"/>
      <c r="J63" s="71"/>
      <c r="K63" s="76"/>
      <c r="L63" s="109"/>
      <c r="M63" s="75"/>
      <c r="N63" s="71"/>
      <c r="O63" s="71"/>
      <c r="P63" s="71"/>
      <c r="Q63" s="71"/>
      <c r="R63" s="72"/>
      <c r="S63" s="72"/>
      <c r="T63" s="73"/>
      <c r="U63" s="90"/>
      <c r="V63" s="71"/>
      <c r="W63" s="71"/>
      <c r="X63" s="71"/>
      <c r="Y63" s="71"/>
      <c r="Z63" s="71"/>
      <c r="AA63" s="71"/>
      <c r="AB63" s="71"/>
      <c r="AC63" s="71"/>
      <c r="AD63" s="72"/>
      <c r="AE63" s="72"/>
      <c r="AF63" s="73"/>
      <c r="AG63" s="90"/>
      <c r="AH63" s="71"/>
      <c r="AI63" s="71"/>
      <c r="AJ63" s="71"/>
      <c r="AK63" s="71"/>
      <c r="AL63" s="71"/>
      <c r="AM63" s="71"/>
      <c r="AN63" s="71"/>
      <c r="AO63" s="71"/>
      <c r="AP63" s="71"/>
      <c r="AQ63" s="76"/>
      <c r="AR63" s="109"/>
      <c r="AS63" s="110"/>
    </row>
    <row r="64" spans="1:45" s="45" customFormat="1" ht="9" customHeight="1" x14ac:dyDescent="0.4">
      <c r="A64" s="207"/>
      <c r="B64" s="206"/>
      <c r="C64" s="111"/>
      <c r="D64" s="109"/>
      <c r="E64" s="75"/>
      <c r="F64" s="74"/>
      <c r="G64" s="75"/>
      <c r="H64" s="71"/>
      <c r="I64" s="71"/>
      <c r="J64" s="71"/>
      <c r="K64" s="76"/>
      <c r="L64" s="109"/>
      <c r="M64" s="75"/>
      <c r="N64" s="71"/>
      <c r="O64" s="71"/>
      <c r="P64" s="71"/>
      <c r="Q64" s="71"/>
      <c r="R64" s="72"/>
      <c r="S64" s="72"/>
      <c r="T64" s="73"/>
      <c r="U64" s="90"/>
      <c r="V64" s="92"/>
      <c r="W64" s="92"/>
      <c r="X64" s="69"/>
      <c r="Y64" s="69"/>
      <c r="Z64" s="69"/>
      <c r="AA64" s="69"/>
      <c r="AB64" s="69"/>
      <c r="AC64" s="69"/>
      <c r="AD64" s="79"/>
      <c r="AE64" s="79"/>
      <c r="AF64" s="80"/>
      <c r="AG64" s="86"/>
      <c r="AH64" s="69"/>
      <c r="AI64" s="69"/>
      <c r="AJ64" s="71"/>
      <c r="AK64" s="71"/>
      <c r="AL64" s="71"/>
      <c r="AM64" s="71"/>
      <c r="AN64" s="71"/>
      <c r="AO64" s="71"/>
      <c r="AP64" s="71"/>
      <c r="AQ64" s="76"/>
      <c r="AR64" s="109"/>
      <c r="AS64" s="110"/>
    </row>
    <row r="65" spans="1:45" s="45" customFormat="1" ht="5.25" customHeight="1" x14ac:dyDescent="0.4">
      <c r="A65" s="207"/>
      <c r="B65" s="206"/>
      <c r="C65" s="111"/>
      <c r="D65" s="109"/>
      <c r="E65" s="75"/>
      <c r="F65" s="74"/>
      <c r="G65" s="75"/>
      <c r="H65" s="71"/>
      <c r="I65" s="71"/>
      <c r="J65" s="71"/>
      <c r="K65" s="76"/>
      <c r="L65" s="109"/>
      <c r="M65" s="75"/>
      <c r="N65" s="71"/>
      <c r="O65" s="71"/>
      <c r="P65" s="71"/>
      <c r="Q65" s="71"/>
      <c r="R65" s="72"/>
      <c r="S65" s="72"/>
      <c r="T65" s="73"/>
      <c r="U65" s="90"/>
      <c r="V65" s="71"/>
      <c r="W65" s="71"/>
      <c r="X65" s="71"/>
      <c r="Y65" s="71"/>
      <c r="Z65" s="71"/>
      <c r="AA65" s="71"/>
      <c r="AB65" s="71"/>
      <c r="AC65" s="71"/>
      <c r="AD65" s="72"/>
      <c r="AE65" s="72"/>
      <c r="AF65" s="73"/>
      <c r="AG65" s="90"/>
      <c r="AH65" s="71"/>
      <c r="AI65" s="71"/>
      <c r="AJ65" s="71"/>
      <c r="AK65" s="71"/>
      <c r="AL65" s="71"/>
      <c r="AM65" s="71"/>
      <c r="AN65" s="71"/>
      <c r="AO65" s="71"/>
      <c r="AP65" s="71"/>
      <c r="AQ65" s="76"/>
      <c r="AR65" s="109"/>
      <c r="AS65" s="110"/>
    </row>
    <row r="66" spans="1:45" s="44" customFormat="1" ht="5.25" customHeight="1" x14ac:dyDescent="0.4">
      <c r="A66" s="207"/>
      <c r="B66" s="206" t="s">
        <v>70</v>
      </c>
      <c r="C66" s="111"/>
      <c r="D66" s="109"/>
      <c r="E66" s="75"/>
      <c r="F66" s="74"/>
      <c r="G66" s="75"/>
      <c r="H66" s="71"/>
      <c r="I66" s="71"/>
      <c r="J66" s="71"/>
      <c r="K66" s="76"/>
      <c r="L66" s="109"/>
      <c r="M66" s="75"/>
      <c r="N66" s="71"/>
      <c r="O66" s="71"/>
      <c r="P66" s="71"/>
      <c r="Q66" s="71"/>
      <c r="R66" s="72"/>
      <c r="S66" s="72"/>
      <c r="T66" s="73"/>
      <c r="U66" s="90"/>
      <c r="V66" s="71"/>
      <c r="W66" s="71"/>
      <c r="X66" s="71"/>
      <c r="Y66" s="71"/>
      <c r="Z66" s="71"/>
      <c r="AA66" s="71"/>
      <c r="AB66" s="71"/>
      <c r="AC66" s="71"/>
      <c r="AD66" s="72"/>
      <c r="AE66" s="72"/>
      <c r="AF66" s="73"/>
      <c r="AG66" s="90"/>
      <c r="AH66" s="71"/>
      <c r="AI66" s="71"/>
      <c r="AJ66" s="71"/>
      <c r="AK66" s="71"/>
      <c r="AL66" s="71"/>
      <c r="AM66" s="71"/>
      <c r="AN66" s="71"/>
      <c r="AO66" s="71"/>
      <c r="AP66" s="71"/>
      <c r="AQ66" s="76"/>
      <c r="AR66" s="109"/>
      <c r="AS66" s="110"/>
    </row>
    <row r="67" spans="1:45" s="44" customFormat="1" ht="9" customHeight="1" x14ac:dyDescent="0.4">
      <c r="A67" s="207"/>
      <c r="B67" s="206"/>
      <c r="C67" s="111"/>
      <c r="D67" s="109"/>
      <c r="E67" s="75"/>
      <c r="F67" s="74"/>
      <c r="G67" s="75"/>
      <c r="H67" s="71"/>
      <c r="I67" s="71"/>
      <c r="J67" s="71"/>
      <c r="K67" s="76"/>
      <c r="L67" s="109"/>
      <c r="M67" s="75"/>
      <c r="N67" s="71"/>
      <c r="O67" s="71"/>
      <c r="P67" s="71"/>
      <c r="Q67" s="71"/>
      <c r="R67" s="72"/>
      <c r="S67" s="72"/>
      <c r="T67" s="73"/>
      <c r="U67" s="90"/>
      <c r="V67" s="71"/>
      <c r="W67" s="71"/>
      <c r="X67" s="92"/>
      <c r="Y67" s="92"/>
      <c r="Z67" s="69"/>
      <c r="AA67" s="69"/>
      <c r="AB67" s="69"/>
      <c r="AC67" s="69"/>
      <c r="AD67" s="79"/>
      <c r="AE67" s="79"/>
      <c r="AF67" s="80"/>
      <c r="AG67" s="86"/>
      <c r="AH67" s="69"/>
      <c r="AI67" s="69"/>
      <c r="AJ67" s="69"/>
      <c r="AK67" s="71"/>
      <c r="AL67" s="71"/>
      <c r="AM67" s="71"/>
      <c r="AN67" s="71"/>
      <c r="AO67" s="71"/>
      <c r="AP67" s="71"/>
      <c r="AQ67" s="76"/>
      <c r="AR67" s="109"/>
      <c r="AS67" s="110"/>
    </row>
    <row r="68" spans="1:45" s="44" customFormat="1" ht="5.25" customHeight="1" x14ac:dyDescent="0.4">
      <c r="A68" s="207"/>
      <c r="B68" s="206"/>
      <c r="C68" s="111"/>
      <c r="D68" s="109"/>
      <c r="E68" s="75"/>
      <c r="F68" s="74"/>
      <c r="G68" s="75"/>
      <c r="H68" s="71"/>
      <c r="I68" s="71"/>
      <c r="J68" s="71"/>
      <c r="K68" s="76"/>
      <c r="L68" s="109"/>
      <c r="M68" s="75"/>
      <c r="N68" s="71"/>
      <c r="O68" s="71"/>
      <c r="P68" s="71"/>
      <c r="Q68" s="71"/>
      <c r="R68" s="72"/>
      <c r="S68" s="72"/>
      <c r="T68" s="73"/>
      <c r="U68" s="90"/>
      <c r="V68" s="71"/>
      <c r="W68" s="71"/>
      <c r="X68" s="71"/>
      <c r="Y68" s="71"/>
      <c r="Z68" s="71"/>
      <c r="AA68" s="71"/>
      <c r="AB68" s="71"/>
      <c r="AC68" s="71"/>
      <c r="AD68" s="72"/>
      <c r="AE68" s="72"/>
      <c r="AF68" s="73"/>
      <c r="AG68" s="90"/>
      <c r="AH68" s="71"/>
      <c r="AI68" s="71"/>
      <c r="AJ68" s="71"/>
      <c r="AK68" s="71"/>
      <c r="AL68" s="71"/>
      <c r="AM68" s="71"/>
      <c r="AN68" s="71"/>
      <c r="AO68" s="71"/>
      <c r="AP68" s="71"/>
      <c r="AQ68" s="76"/>
      <c r="AR68" s="109"/>
      <c r="AS68" s="110"/>
    </row>
    <row r="69" spans="1:45" s="44" customFormat="1" ht="5.25" customHeight="1" x14ac:dyDescent="0.4">
      <c r="A69" s="207"/>
      <c r="B69" s="206" t="s">
        <v>71</v>
      </c>
      <c r="C69" s="111"/>
      <c r="D69" s="109"/>
      <c r="E69" s="75"/>
      <c r="F69" s="74"/>
      <c r="G69" s="75"/>
      <c r="H69" s="71"/>
      <c r="I69" s="71"/>
      <c r="J69" s="71"/>
      <c r="K69" s="76"/>
      <c r="L69" s="109"/>
      <c r="M69" s="75"/>
      <c r="N69" s="71"/>
      <c r="O69" s="71"/>
      <c r="P69" s="71"/>
      <c r="Q69" s="71"/>
      <c r="R69" s="72"/>
      <c r="S69" s="72"/>
      <c r="T69" s="73"/>
      <c r="U69" s="90"/>
      <c r="V69" s="71"/>
      <c r="W69" s="71"/>
      <c r="X69" s="71"/>
      <c r="Y69" s="71"/>
      <c r="Z69" s="71"/>
      <c r="AA69" s="71"/>
      <c r="AB69" s="71"/>
      <c r="AC69" s="71"/>
      <c r="AD69" s="72"/>
      <c r="AE69" s="72"/>
      <c r="AF69" s="73"/>
      <c r="AG69" s="90"/>
      <c r="AH69" s="71"/>
      <c r="AI69" s="71"/>
      <c r="AJ69" s="71"/>
      <c r="AK69" s="71"/>
      <c r="AL69" s="71"/>
      <c r="AM69" s="71"/>
      <c r="AN69" s="71"/>
      <c r="AO69" s="71"/>
      <c r="AP69" s="71"/>
      <c r="AQ69" s="76"/>
      <c r="AR69" s="109"/>
      <c r="AS69" s="110"/>
    </row>
    <row r="70" spans="1:45" s="44" customFormat="1" ht="9" customHeight="1" x14ac:dyDescent="0.4">
      <c r="A70" s="207"/>
      <c r="B70" s="206"/>
      <c r="C70" s="111"/>
      <c r="D70" s="109"/>
      <c r="E70" s="75"/>
      <c r="F70" s="74"/>
      <c r="G70" s="75"/>
      <c r="H70" s="71"/>
      <c r="I70" s="71"/>
      <c r="J70" s="71"/>
      <c r="K70" s="76"/>
      <c r="L70" s="109"/>
      <c r="M70" s="75"/>
      <c r="N70" s="71"/>
      <c r="O70" s="71"/>
      <c r="P70" s="71"/>
      <c r="Q70" s="71"/>
      <c r="R70" s="72"/>
      <c r="S70" s="72"/>
      <c r="T70" s="73"/>
      <c r="U70" s="90"/>
      <c r="V70" s="71"/>
      <c r="W70" s="71"/>
      <c r="X70" s="92"/>
      <c r="Y70" s="92"/>
      <c r="Z70" s="69"/>
      <c r="AA70" s="69"/>
      <c r="AB70" s="69"/>
      <c r="AC70" s="69"/>
      <c r="AD70" s="79"/>
      <c r="AE70" s="79"/>
      <c r="AF70" s="80"/>
      <c r="AG70" s="86"/>
      <c r="AH70" s="92"/>
      <c r="AI70" s="92"/>
      <c r="AJ70" s="71"/>
      <c r="AK70" s="71"/>
      <c r="AL70" s="71"/>
      <c r="AM70" s="71"/>
      <c r="AN70" s="71"/>
      <c r="AO70" s="71"/>
      <c r="AP70" s="71"/>
      <c r="AQ70" s="76"/>
      <c r="AR70" s="109"/>
      <c r="AS70" s="110"/>
    </row>
    <row r="71" spans="1:45" s="44" customFormat="1" ht="5.25" customHeight="1" x14ac:dyDescent="0.4">
      <c r="A71" s="207"/>
      <c r="B71" s="206"/>
      <c r="C71" s="111"/>
      <c r="D71" s="109"/>
      <c r="E71" s="75"/>
      <c r="F71" s="74"/>
      <c r="G71" s="75"/>
      <c r="H71" s="71"/>
      <c r="I71" s="71"/>
      <c r="J71" s="71"/>
      <c r="K71" s="76"/>
      <c r="L71" s="109"/>
      <c r="M71" s="75"/>
      <c r="N71" s="71"/>
      <c r="O71" s="71"/>
      <c r="P71" s="71"/>
      <c r="Q71" s="71"/>
      <c r="R71" s="72"/>
      <c r="S71" s="72"/>
      <c r="T71" s="73"/>
      <c r="U71" s="90"/>
      <c r="V71" s="71"/>
      <c r="W71" s="71"/>
      <c r="X71" s="71"/>
      <c r="Y71" s="71"/>
      <c r="Z71" s="71"/>
      <c r="AA71" s="71"/>
      <c r="AB71" s="71"/>
      <c r="AC71" s="71"/>
      <c r="AD71" s="72"/>
      <c r="AE71" s="72"/>
      <c r="AF71" s="73"/>
      <c r="AG71" s="90"/>
      <c r="AH71" s="71"/>
      <c r="AI71" s="71"/>
      <c r="AJ71" s="71"/>
      <c r="AK71" s="71"/>
      <c r="AL71" s="71"/>
      <c r="AM71" s="71"/>
      <c r="AN71" s="71"/>
      <c r="AO71" s="71"/>
      <c r="AP71" s="71"/>
      <c r="AQ71" s="76"/>
      <c r="AR71" s="109"/>
      <c r="AS71" s="110"/>
    </row>
    <row r="72" spans="1:45" s="44" customFormat="1" ht="5.25" customHeight="1" x14ac:dyDescent="0.4">
      <c r="A72" s="207"/>
      <c r="B72" s="205" t="s">
        <v>72</v>
      </c>
      <c r="C72" s="114"/>
      <c r="D72" s="115"/>
      <c r="E72" s="82"/>
      <c r="F72" s="85"/>
      <c r="G72" s="82"/>
      <c r="H72" s="83"/>
      <c r="I72" s="83"/>
      <c r="J72" s="83"/>
      <c r="K72" s="84"/>
      <c r="L72" s="115"/>
      <c r="M72" s="82"/>
      <c r="N72" s="83"/>
      <c r="O72" s="83"/>
      <c r="P72" s="83"/>
      <c r="Q72" s="83"/>
      <c r="R72" s="83"/>
      <c r="S72" s="83"/>
      <c r="T72" s="85"/>
      <c r="U72" s="82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5"/>
      <c r="AG72" s="82"/>
      <c r="AH72" s="83"/>
      <c r="AI72" s="83"/>
      <c r="AJ72" s="83"/>
      <c r="AK72" s="83"/>
      <c r="AL72" s="83"/>
      <c r="AM72" s="83"/>
      <c r="AN72" s="83"/>
      <c r="AO72" s="83"/>
      <c r="AP72" s="83"/>
      <c r="AQ72" s="84"/>
      <c r="AR72" s="115"/>
      <c r="AS72" s="116"/>
    </row>
    <row r="73" spans="1:45" s="44" customFormat="1" ht="9" customHeight="1" x14ac:dyDescent="0.4">
      <c r="A73" s="207"/>
      <c r="B73" s="205"/>
      <c r="C73" s="122"/>
      <c r="D73" s="121"/>
      <c r="E73" s="90"/>
      <c r="F73" s="73"/>
      <c r="G73" s="90"/>
      <c r="H73" s="72"/>
      <c r="I73" s="72"/>
      <c r="J73" s="72"/>
      <c r="K73" s="91"/>
      <c r="L73" s="121"/>
      <c r="M73" s="90"/>
      <c r="N73" s="72"/>
      <c r="O73" s="72"/>
      <c r="P73" s="72"/>
      <c r="Q73" s="72"/>
      <c r="R73" s="72"/>
      <c r="S73" s="72"/>
      <c r="T73" s="73"/>
      <c r="U73" s="90"/>
      <c r="V73" s="72"/>
      <c r="W73" s="72"/>
      <c r="X73" s="72"/>
      <c r="Y73" s="72"/>
      <c r="Z73" s="72"/>
      <c r="AA73" s="72"/>
      <c r="AB73" s="88"/>
      <c r="AC73" s="88"/>
      <c r="AD73" s="79"/>
      <c r="AE73" s="79"/>
      <c r="AF73" s="80"/>
      <c r="AG73" s="86"/>
      <c r="AH73" s="88"/>
      <c r="AI73" s="79"/>
      <c r="AJ73" s="72"/>
      <c r="AK73" s="72"/>
      <c r="AL73" s="72"/>
      <c r="AM73" s="72"/>
      <c r="AN73" s="72"/>
      <c r="AO73" s="72"/>
      <c r="AP73" s="72"/>
      <c r="AQ73" s="91"/>
      <c r="AR73" s="121"/>
      <c r="AS73" s="110"/>
    </row>
    <row r="74" spans="1:45" s="44" customFormat="1" ht="5.25" customHeight="1" x14ac:dyDescent="0.4">
      <c r="A74" s="207"/>
      <c r="B74" s="205"/>
      <c r="C74" s="122"/>
      <c r="D74" s="121"/>
      <c r="E74" s="90"/>
      <c r="F74" s="73"/>
      <c r="G74" s="90"/>
      <c r="H74" s="72"/>
      <c r="I74" s="72"/>
      <c r="J74" s="72"/>
      <c r="K74" s="91"/>
      <c r="L74" s="121"/>
      <c r="M74" s="90"/>
      <c r="N74" s="72"/>
      <c r="O74" s="72"/>
      <c r="P74" s="72"/>
      <c r="Q74" s="72"/>
      <c r="R74" s="72"/>
      <c r="S74" s="72"/>
      <c r="T74" s="73"/>
      <c r="U74" s="90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3"/>
      <c r="AG74" s="90"/>
      <c r="AH74" s="72"/>
      <c r="AI74" s="72"/>
      <c r="AJ74" s="72"/>
      <c r="AK74" s="72"/>
      <c r="AL74" s="72"/>
      <c r="AM74" s="72"/>
      <c r="AN74" s="72"/>
      <c r="AO74" s="72"/>
      <c r="AP74" s="72"/>
      <c r="AQ74" s="91"/>
      <c r="AR74" s="121"/>
      <c r="AS74" s="110"/>
    </row>
    <row r="75" spans="1:45" s="44" customFormat="1" ht="5.25" customHeight="1" x14ac:dyDescent="0.4">
      <c r="A75" s="207"/>
      <c r="B75" s="206" t="s">
        <v>73</v>
      </c>
      <c r="C75" s="122"/>
      <c r="D75" s="121"/>
      <c r="E75" s="90"/>
      <c r="F75" s="73"/>
      <c r="G75" s="90"/>
      <c r="H75" s="72"/>
      <c r="I75" s="72"/>
      <c r="J75" s="72"/>
      <c r="K75" s="91"/>
      <c r="L75" s="121"/>
      <c r="M75" s="90"/>
      <c r="N75" s="72"/>
      <c r="O75" s="72"/>
      <c r="P75" s="72"/>
      <c r="Q75" s="72"/>
      <c r="R75" s="72"/>
      <c r="S75" s="72"/>
      <c r="T75" s="73"/>
      <c r="U75" s="90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3"/>
      <c r="AG75" s="90"/>
      <c r="AH75" s="72"/>
      <c r="AI75" s="72"/>
      <c r="AJ75" s="72"/>
      <c r="AK75" s="72"/>
      <c r="AL75" s="72"/>
      <c r="AM75" s="72"/>
      <c r="AN75" s="72"/>
      <c r="AO75" s="72"/>
      <c r="AP75" s="72"/>
      <c r="AQ75" s="91"/>
      <c r="AR75" s="121"/>
      <c r="AS75" s="110"/>
    </row>
    <row r="76" spans="1:45" s="44" customFormat="1" ht="9" customHeight="1" x14ac:dyDescent="0.4">
      <c r="A76" s="207"/>
      <c r="B76" s="206"/>
      <c r="C76" s="111"/>
      <c r="D76" s="109"/>
      <c r="E76" s="75"/>
      <c r="F76" s="74"/>
      <c r="G76" s="75"/>
      <c r="H76" s="71"/>
      <c r="I76" s="71"/>
      <c r="J76" s="71"/>
      <c r="K76" s="76"/>
      <c r="L76" s="109"/>
      <c r="M76" s="75"/>
      <c r="N76" s="71"/>
      <c r="O76" s="71"/>
      <c r="P76" s="71"/>
      <c r="Q76" s="71"/>
      <c r="R76" s="72"/>
      <c r="S76" s="72"/>
      <c r="T76" s="73"/>
      <c r="U76" s="90"/>
      <c r="V76" s="71"/>
      <c r="W76" s="71"/>
      <c r="X76" s="71"/>
      <c r="Y76" s="71"/>
      <c r="Z76" s="92"/>
      <c r="AA76" s="92"/>
      <c r="AB76" s="69"/>
      <c r="AC76" s="69"/>
      <c r="AD76" s="79"/>
      <c r="AE76" s="79"/>
      <c r="AF76" s="80"/>
      <c r="AG76" s="86"/>
      <c r="AH76" s="92"/>
      <c r="AI76" s="69"/>
      <c r="AJ76" s="92"/>
      <c r="AK76" s="92"/>
      <c r="AL76" s="69"/>
      <c r="AM76" s="69"/>
      <c r="AN76" s="69"/>
      <c r="AO76" s="69"/>
      <c r="AP76" s="69"/>
      <c r="AQ76" s="76"/>
      <c r="AR76" s="109"/>
      <c r="AS76" s="127"/>
    </row>
    <row r="77" spans="1:45" s="44" customFormat="1" ht="5.25" customHeight="1" x14ac:dyDescent="0.4">
      <c r="A77" s="207"/>
      <c r="B77" s="206"/>
      <c r="C77" s="111"/>
      <c r="D77" s="109"/>
      <c r="E77" s="75"/>
      <c r="F77" s="74"/>
      <c r="G77" s="75"/>
      <c r="H77" s="71"/>
      <c r="I77" s="71"/>
      <c r="J77" s="71"/>
      <c r="K77" s="76"/>
      <c r="L77" s="109"/>
      <c r="M77" s="75"/>
      <c r="N77" s="71"/>
      <c r="O77" s="71"/>
      <c r="P77" s="71"/>
      <c r="Q77" s="71"/>
      <c r="R77" s="72"/>
      <c r="S77" s="72"/>
      <c r="T77" s="73"/>
      <c r="U77" s="90"/>
      <c r="V77" s="71"/>
      <c r="W77" s="71"/>
      <c r="X77" s="71"/>
      <c r="Y77" s="71"/>
      <c r="Z77" s="71"/>
      <c r="AA77" s="71"/>
      <c r="AB77" s="71"/>
      <c r="AC77" s="71"/>
      <c r="AD77" s="72"/>
      <c r="AE77" s="72"/>
      <c r="AF77" s="73"/>
      <c r="AG77" s="90"/>
      <c r="AH77" s="71"/>
      <c r="AI77" s="71"/>
      <c r="AJ77" s="71"/>
      <c r="AK77" s="71"/>
      <c r="AL77" s="71"/>
      <c r="AM77" s="72"/>
      <c r="AN77" s="71"/>
      <c r="AO77" s="71"/>
      <c r="AP77" s="71"/>
      <c r="AQ77" s="76"/>
      <c r="AR77" s="109"/>
      <c r="AS77" s="110"/>
    </row>
    <row r="78" spans="1:45" s="45" customFormat="1" ht="5.25" customHeight="1" x14ac:dyDescent="0.4">
      <c r="A78" s="207"/>
      <c r="B78" s="206" t="s">
        <v>74</v>
      </c>
      <c r="C78" s="111"/>
      <c r="D78" s="109"/>
      <c r="E78" s="75"/>
      <c r="F78" s="74"/>
      <c r="G78" s="75"/>
      <c r="H78" s="71"/>
      <c r="I78" s="71"/>
      <c r="J78" s="71"/>
      <c r="K78" s="76"/>
      <c r="L78" s="109"/>
      <c r="M78" s="75"/>
      <c r="N78" s="71"/>
      <c r="O78" s="71"/>
      <c r="P78" s="71"/>
      <c r="Q78" s="71"/>
      <c r="R78" s="72"/>
      <c r="S78" s="72"/>
      <c r="T78" s="73"/>
      <c r="U78" s="90"/>
      <c r="V78" s="71"/>
      <c r="W78" s="71"/>
      <c r="X78" s="71"/>
      <c r="Y78" s="71"/>
      <c r="Z78" s="71"/>
      <c r="AA78" s="71"/>
      <c r="AB78" s="71"/>
      <c r="AC78" s="71"/>
      <c r="AD78" s="72"/>
      <c r="AE78" s="72"/>
      <c r="AF78" s="73"/>
      <c r="AG78" s="90"/>
      <c r="AH78" s="71"/>
      <c r="AI78" s="71"/>
      <c r="AJ78" s="71"/>
      <c r="AK78" s="71"/>
      <c r="AL78" s="71"/>
      <c r="AM78" s="72"/>
      <c r="AN78" s="71"/>
      <c r="AO78" s="71"/>
      <c r="AP78" s="71"/>
      <c r="AQ78" s="76"/>
      <c r="AR78" s="109"/>
      <c r="AS78" s="110"/>
    </row>
    <row r="79" spans="1:45" s="45" customFormat="1" ht="9" customHeight="1" x14ac:dyDescent="0.4">
      <c r="A79" s="207"/>
      <c r="B79" s="206"/>
      <c r="C79" s="111"/>
      <c r="D79" s="109"/>
      <c r="E79" s="75"/>
      <c r="F79" s="74"/>
      <c r="G79" s="75"/>
      <c r="H79" s="71"/>
      <c r="I79" s="71"/>
      <c r="J79" s="71"/>
      <c r="K79" s="76"/>
      <c r="L79" s="109"/>
      <c r="M79" s="75"/>
      <c r="N79" s="71"/>
      <c r="O79" s="71"/>
      <c r="P79" s="71"/>
      <c r="Q79" s="71"/>
      <c r="R79" s="72"/>
      <c r="S79" s="72"/>
      <c r="T79" s="73"/>
      <c r="U79" s="90"/>
      <c r="V79" s="71"/>
      <c r="W79" s="71"/>
      <c r="X79" s="71"/>
      <c r="Y79" s="71"/>
      <c r="Z79" s="71"/>
      <c r="AA79" s="71"/>
      <c r="AB79" s="71"/>
      <c r="AC79" s="71"/>
      <c r="AD79" s="88"/>
      <c r="AE79" s="88"/>
      <c r="AF79" s="89"/>
      <c r="AG79" s="86"/>
      <c r="AH79" s="92"/>
      <c r="AI79" s="69"/>
      <c r="AJ79" s="92"/>
      <c r="AK79" s="92"/>
      <c r="AL79" s="92"/>
      <c r="AM79" s="92"/>
      <c r="AN79" s="92"/>
      <c r="AO79" s="92"/>
      <c r="AP79" s="92"/>
      <c r="AQ79" s="76"/>
      <c r="AR79" s="109"/>
      <c r="AS79" s="127"/>
    </row>
    <row r="80" spans="1:45" s="45" customFormat="1" ht="5.25" customHeight="1" x14ac:dyDescent="0.4">
      <c r="A80" s="207"/>
      <c r="B80" s="206"/>
      <c r="C80" s="111"/>
      <c r="D80" s="109"/>
      <c r="E80" s="75"/>
      <c r="F80" s="74"/>
      <c r="G80" s="75"/>
      <c r="H80" s="71"/>
      <c r="I80" s="71"/>
      <c r="J80" s="71"/>
      <c r="K80" s="76"/>
      <c r="L80" s="109"/>
      <c r="M80" s="75"/>
      <c r="N80" s="71"/>
      <c r="O80" s="71"/>
      <c r="P80" s="71"/>
      <c r="Q80" s="71"/>
      <c r="R80" s="72"/>
      <c r="S80" s="72"/>
      <c r="T80" s="73"/>
      <c r="U80" s="90"/>
      <c r="V80" s="71"/>
      <c r="W80" s="71"/>
      <c r="X80" s="71"/>
      <c r="Y80" s="71"/>
      <c r="Z80" s="71"/>
      <c r="AA80" s="71"/>
      <c r="AB80" s="71"/>
      <c r="AC80" s="71"/>
      <c r="AD80" s="72"/>
      <c r="AE80" s="72"/>
      <c r="AF80" s="73"/>
      <c r="AG80" s="90"/>
      <c r="AH80" s="71"/>
      <c r="AI80" s="71"/>
      <c r="AJ80" s="71"/>
      <c r="AK80" s="71"/>
      <c r="AL80" s="71"/>
      <c r="AM80" s="72"/>
      <c r="AN80" s="71"/>
      <c r="AO80" s="71"/>
      <c r="AP80" s="71"/>
      <c r="AQ80" s="76"/>
      <c r="AR80" s="109"/>
      <c r="AS80" s="110"/>
    </row>
    <row r="81" spans="1:45" s="45" customFormat="1" ht="5.25" customHeight="1" x14ac:dyDescent="0.4">
      <c r="A81" s="207"/>
      <c r="B81" s="206" t="s">
        <v>75</v>
      </c>
      <c r="C81" s="111"/>
      <c r="D81" s="109"/>
      <c r="E81" s="75"/>
      <c r="F81" s="74"/>
      <c r="G81" s="75"/>
      <c r="H81" s="71"/>
      <c r="I81" s="71"/>
      <c r="J81" s="71"/>
      <c r="K81" s="76"/>
      <c r="L81" s="109"/>
      <c r="M81" s="75"/>
      <c r="N81" s="71"/>
      <c r="O81" s="71"/>
      <c r="P81" s="71"/>
      <c r="Q81" s="71"/>
      <c r="R81" s="72"/>
      <c r="S81" s="72"/>
      <c r="T81" s="73"/>
      <c r="U81" s="90"/>
      <c r="V81" s="71"/>
      <c r="W81" s="71"/>
      <c r="X81" s="71"/>
      <c r="Y81" s="71"/>
      <c r="Z81" s="71"/>
      <c r="AA81" s="71"/>
      <c r="AB81" s="71"/>
      <c r="AC81" s="71"/>
      <c r="AD81" s="72"/>
      <c r="AE81" s="72"/>
      <c r="AF81" s="73"/>
      <c r="AG81" s="90"/>
      <c r="AH81" s="71"/>
      <c r="AI81" s="71"/>
      <c r="AJ81" s="71"/>
      <c r="AK81" s="71"/>
      <c r="AL81" s="71"/>
      <c r="AM81" s="72"/>
      <c r="AN81" s="71"/>
      <c r="AO81" s="71"/>
      <c r="AP81" s="71"/>
      <c r="AQ81" s="76"/>
      <c r="AR81" s="109"/>
      <c r="AS81" s="110"/>
    </row>
    <row r="82" spans="1:45" s="45" customFormat="1" ht="9" customHeight="1" x14ac:dyDescent="0.4">
      <c r="A82" s="207"/>
      <c r="B82" s="206"/>
      <c r="C82" s="111"/>
      <c r="D82" s="109"/>
      <c r="E82" s="75"/>
      <c r="F82" s="74"/>
      <c r="G82" s="75"/>
      <c r="H82" s="71"/>
      <c r="I82" s="71"/>
      <c r="J82" s="71"/>
      <c r="K82" s="76"/>
      <c r="L82" s="109"/>
      <c r="M82" s="75"/>
      <c r="N82" s="71"/>
      <c r="O82" s="71"/>
      <c r="P82" s="71"/>
      <c r="Q82" s="71"/>
      <c r="R82" s="72"/>
      <c r="S82" s="72"/>
      <c r="T82" s="73"/>
      <c r="U82" s="90"/>
      <c r="V82" s="71"/>
      <c r="W82" s="71"/>
      <c r="X82" s="71"/>
      <c r="Y82" s="71"/>
      <c r="Z82" s="71"/>
      <c r="AA82" s="71"/>
      <c r="AB82" s="71"/>
      <c r="AC82" s="71"/>
      <c r="AD82" s="88"/>
      <c r="AE82" s="88"/>
      <c r="AF82" s="89"/>
      <c r="AG82" s="120"/>
      <c r="AH82" s="92"/>
      <c r="AI82" s="69"/>
      <c r="AJ82" s="69"/>
      <c r="AK82" s="69"/>
      <c r="AL82" s="69"/>
      <c r="AM82" s="69"/>
      <c r="AN82" s="69"/>
      <c r="AO82" s="69"/>
      <c r="AP82" s="69"/>
      <c r="AQ82" s="76"/>
      <c r="AR82" s="109"/>
      <c r="AS82" s="127"/>
    </row>
    <row r="83" spans="1:45" s="45" customFormat="1" ht="5.25" customHeight="1" x14ac:dyDescent="0.4">
      <c r="A83" s="207"/>
      <c r="B83" s="206"/>
      <c r="C83" s="111"/>
      <c r="D83" s="109"/>
      <c r="E83" s="75"/>
      <c r="F83" s="74"/>
      <c r="G83" s="75"/>
      <c r="H83" s="71"/>
      <c r="I83" s="71"/>
      <c r="J83" s="71"/>
      <c r="K83" s="76"/>
      <c r="L83" s="109"/>
      <c r="M83" s="75"/>
      <c r="N83" s="71"/>
      <c r="O83" s="71"/>
      <c r="P83" s="71"/>
      <c r="Q83" s="71"/>
      <c r="R83" s="72"/>
      <c r="S83" s="72"/>
      <c r="T83" s="73"/>
      <c r="U83" s="90"/>
      <c r="V83" s="71"/>
      <c r="W83" s="71"/>
      <c r="X83" s="71"/>
      <c r="Y83" s="71"/>
      <c r="Z83" s="71"/>
      <c r="AA83" s="71"/>
      <c r="AB83" s="71"/>
      <c r="AC83" s="71"/>
      <c r="AD83" s="72"/>
      <c r="AE83" s="72"/>
      <c r="AF83" s="73"/>
      <c r="AG83" s="90"/>
      <c r="AH83" s="71"/>
      <c r="AI83" s="71"/>
      <c r="AJ83" s="71"/>
      <c r="AK83" s="71"/>
      <c r="AL83" s="71"/>
      <c r="AM83" s="72"/>
      <c r="AN83" s="71"/>
      <c r="AO83" s="71"/>
      <c r="AP83" s="71"/>
      <c r="AQ83" s="76"/>
      <c r="AR83" s="109"/>
      <c r="AS83" s="110"/>
    </row>
    <row r="84" spans="1:45" s="44" customFormat="1" ht="5.25" customHeight="1" x14ac:dyDescent="0.4">
      <c r="A84" s="207"/>
      <c r="B84" s="206" t="s">
        <v>76</v>
      </c>
      <c r="C84" s="111"/>
      <c r="D84" s="109"/>
      <c r="E84" s="75"/>
      <c r="F84" s="74"/>
      <c r="G84" s="75"/>
      <c r="H84" s="71"/>
      <c r="I84" s="71"/>
      <c r="J84" s="71"/>
      <c r="K84" s="76"/>
      <c r="L84" s="109"/>
      <c r="M84" s="75"/>
      <c r="N84" s="71"/>
      <c r="O84" s="71"/>
      <c r="P84" s="71"/>
      <c r="Q84" s="71"/>
      <c r="R84" s="72"/>
      <c r="S84" s="72"/>
      <c r="T84" s="73"/>
      <c r="U84" s="90"/>
      <c r="V84" s="71"/>
      <c r="W84" s="71"/>
      <c r="X84" s="71"/>
      <c r="Y84" s="71"/>
      <c r="Z84" s="71"/>
      <c r="AA84" s="71"/>
      <c r="AB84" s="71"/>
      <c r="AC84" s="71"/>
      <c r="AD84" s="72"/>
      <c r="AE84" s="72"/>
      <c r="AF84" s="73"/>
      <c r="AG84" s="90"/>
      <c r="AH84" s="71"/>
      <c r="AI84" s="71"/>
      <c r="AJ84" s="71"/>
      <c r="AK84" s="71"/>
      <c r="AL84" s="71"/>
      <c r="AM84" s="72"/>
      <c r="AN84" s="71"/>
      <c r="AO84" s="71"/>
      <c r="AP84" s="71"/>
      <c r="AQ84" s="76"/>
      <c r="AR84" s="109"/>
      <c r="AS84" s="110"/>
    </row>
    <row r="85" spans="1:45" s="44" customFormat="1" ht="9" customHeight="1" x14ac:dyDescent="0.4">
      <c r="A85" s="207"/>
      <c r="B85" s="206"/>
      <c r="C85" s="111"/>
      <c r="D85" s="109"/>
      <c r="E85" s="75"/>
      <c r="F85" s="74"/>
      <c r="G85" s="75"/>
      <c r="H85" s="71"/>
      <c r="I85" s="71"/>
      <c r="J85" s="71"/>
      <c r="K85" s="76"/>
      <c r="L85" s="109"/>
      <c r="M85" s="75"/>
      <c r="N85" s="71"/>
      <c r="O85" s="71"/>
      <c r="P85" s="71"/>
      <c r="Q85" s="71"/>
      <c r="R85" s="72"/>
      <c r="S85" s="72"/>
      <c r="T85" s="73"/>
      <c r="U85" s="90"/>
      <c r="V85" s="71"/>
      <c r="W85" s="71"/>
      <c r="X85" s="71"/>
      <c r="Y85" s="71"/>
      <c r="Z85" s="71"/>
      <c r="AA85" s="71"/>
      <c r="AB85" s="71"/>
      <c r="AC85" s="92"/>
      <c r="AD85" s="88"/>
      <c r="AE85" s="88"/>
      <c r="AF85" s="89"/>
      <c r="AG85" s="86"/>
      <c r="AH85" s="69"/>
      <c r="AI85" s="69"/>
      <c r="AJ85" s="69"/>
      <c r="AK85" s="69"/>
      <c r="AL85" s="69"/>
      <c r="AM85" s="69"/>
      <c r="AN85" s="69"/>
      <c r="AO85" s="69"/>
      <c r="AP85" s="69"/>
      <c r="AQ85" s="76"/>
      <c r="AR85" s="109"/>
      <c r="AS85" s="127"/>
    </row>
    <row r="86" spans="1:45" s="44" customFormat="1" ht="5.25" customHeight="1" x14ac:dyDescent="0.4">
      <c r="A86" s="207"/>
      <c r="B86" s="206"/>
      <c r="C86" s="111"/>
      <c r="D86" s="109"/>
      <c r="E86" s="75"/>
      <c r="F86" s="74"/>
      <c r="G86" s="75"/>
      <c r="H86" s="71"/>
      <c r="I86" s="71"/>
      <c r="J86" s="71"/>
      <c r="K86" s="76"/>
      <c r="L86" s="109"/>
      <c r="M86" s="75"/>
      <c r="N86" s="71"/>
      <c r="O86" s="71"/>
      <c r="P86" s="71"/>
      <c r="Q86" s="71"/>
      <c r="R86" s="72"/>
      <c r="S86" s="72"/>
      <c r="T86" s="73"/>
      <c r="U86" s="90"/>
      <c r="V86" s="71"/>
      <c r="W86" s="71"/>
      <c r="X86" s="71"/>
      <c r="Y86" s="71"/>
      <c r="Z86" s="71"/>
      <c r="AA86" s="71"/>
      <c r="AB86" s="71"/>
      <c r="AC86" s="71"/>
      <c r="AD86" s="72"/>
      <c r="AE86" s="72"/>
      <c r="AF86" s="73"/>
      <c r="AG86" s="90"/>
      <c r="AH86" s="71"/>
      <c r="AI86" s="71"/>
      <c r="AJ86" s="71"/>
      <c r="AK86" s="71"/>
      <c r="AL86" s="71"/>
      <c r="AM86" s="72"/>
      <c r="AN86" s="71"/>
      <c r="AO86" s="71"/>
      <c r="AP86" s="71"/>
      <c r="AQ86" s="76"/>
      <c r="AR86" s="109"/>
      <c r="AS86" s="110"/>
    </row>
    <row r="87" spans="1:45" s="44" customFormat="1" ht="5.25" customHeight="1" x14ac:dyDescent="0.4">
      <c r="A87" s="207"/>
      <c r="B87" s="206" t="s">
        <v>77</v>
      </c>
      <c r="C87" s="111"/>
      <c r="D87" s="109"/>
      <c r="E87" s="75"/>
      <c r="F87" s="74"/>
      <c r="G87" s="75"/>
      <c r="H87" s="71"/>
      <c r="I87" s="71"/>
      <c r="J87" s="71"/>
      <c r="K87" s="76"/>
      <c r="L87" s="109"/>
      <c r="M87" s="75"/>
      <c r="N87" s="71"/>
      <c r="O87" s="71"/>
      <c r="P87" s="71"/>
      <c r="Q87" s="71"/>
      <c r="R87" s="72"/>
      <c r="S87" s="72"/>
      <c r="T87" s="73"/>
      <c r="U87" s="90"/>
      <c r="V87" s="71"/>
      <c r="W87" s="71"/>
      <c r="X87" s="71"/>
      <c r="Y87" s="71"/>
      <c r="Z87" s="71"/>
      <c r="AA87" s="71"/>
      <c r="AB87" s="71"/>
      <c r="AC87" s="71"/>
      <c r="AD87" s="72"/>
      <c r="AE87" s="72"/>
      <c r="AF87" s="73"/>
      <c r="AG87" s="90"/>
      <c r="AH87" s="71"/>
      <c r="AI87" s="71"/>
      <c r="AJ87" s="71"/>
      <c r="AK87" s="71"/>
      <c r="AL87" s="71"/>
      <c r="AM87" s="72"/>
      <c r="AN87" s="71"/>
      <c r="AO87" s="71"/>
      <c r="AP87" s="71"/>
      <c r="AQ87" s="76"/>
      <c r="AR87" s="109"/>
      <c r="AS87" s="110"/>
    </row>
    <row r="88" spans="1:45" s="44" customFormat="1" ht="9" customHeight="1" x14ac:dyDescent="0.4">
      <c r="A88" s="207"/>
      <c r="B88" s="206"/>
      <c r="C88" s="111"/>
      <c r="D88" s="109"/>
      <c r="E88" s="75"/>
      <c r="F88" s="74"/>
      <c r="G88" s="112"/>
      <c r="H88" s="71"/>
      <c r="I88" s="71"/>
      <c r="J88" s="71"/>
      <c r="K88" s="77"/>
      <c r="L88" s="113"/>
      <c r="M88" s="112"/>
      <c r="N88" s="71"/>
      <c r="O88" s="71"/>
      <c r="P88" s="71"/>
      <c r="Q88" s="71"/>
      <c r="R88" s="72"/>
      <c r="S88" s="72"/>
      <c r="T88" s="73"/>
      <c r="U88" s="90"/>
      <c r="V88" s="71"/>
      <c r="W88" s="71"/>
      <c r="X88" s="71"/>
      <c r="Y88" s="78"/>
      <c r="Z88" s="71"/>
      <c r="AA88" s="71"/>
      <c r="AB88" s="92"/>
      <c r="AC88" s="92"/>
      <c r="AD88" s="79"/>
      <c r="AE88" s="79"/>
      <c r="AF88" s="80"/>
      <c r="AG88" s="86"/>
      <c r="AH88" s="69"/>
      <c r="AI88" s="69"/>
      <c r="AJ88" s="69"/>
      <c r="AK88" s="94"/>
      <c r="AL88" s="69"/>
      <c r="AM88" s="79"/>
      <c r="AN88" s="69"/>
      <c r="AO88" s="69"/>
      <c r="AP88" s="69"/>
      <c r="AQ88" s="76"/>
      <c r="AR88" s="109"/>
      <c r="AS88" s="127"/>
    </row>
    <row r="89" spans="1:45" s="44" customFormat="1" ht="5.25" customHeight="1" x14ac:dyDescent="0.4">
      <c r="A89" s="207"/>
      <c r="B89" s="206"/>
      <c r="C89" s="111"/>
      <c r="D89" s="109"/>
      <c r="E89" s="75"/>
      <c r="F89" s="74"/>
      <c r="G89" s="112"/>
      <c r="H89" s="71"/>
      <c r="I89" s="71"/>
      <c r="J89" s="71"/>
      <c r="K89" s="77"/>
      <c r="L89" s="113"/>
      <c r="M89" s="112"/>
      <c r="N89" s="71"/>
      <c r="O89" s="71"/>
      <c r="P89" s="71"/>
      <c r="Q89" s="71"/>
      <c r="R89" s="72"/>
      <c r="S89" s="72"/>
      <c r="T89" s="73"/>
      <c r="U89" s="90"/>
      <c r="V89" s="71"/>
      <c r="W89" s="71"/>
      <c r="X89" s="71"/>
      <c r="Y89" s="78"/>
      <c r="Z89" s="71"/>
      <c r="AA89" s="71"/>
      <c r="AB89" s="71"/>
      <c r="AC89" s="71"/>
      <c r="AD89" s="72"/>
      <c r="AE89" s="72"/>
      <c r="AF89" s="73"/>
      <c r="AG89" s="90"/>
      <c r="AH89" s="71"/>
      <c r="AI89" s="71"/>
      <c r="AJ89" s="71"/>
      <c r="AK89" s="78"/>
      <c r="AL89" s="71"/>
      <c r="AM89" s="72"/>
      <c r="AN89" s="71"/>
      <c r="AO89" s="71"/>
      <c r="AP89" s="71"/>
      <c r="AQ89" s="76"/>
      <c r="AR89" s="109"/>
      <c r="AS89" s="110"/>
    </row>
    <row r="90" spans="1:45" s="44" customFormat="1" ht="5.25" customHeight="1" x14ac:dyDescent="0.4">
      <c r="A90" s="207" t="s">
        <v>96</v>
      </c>
      <c r="B90" s="206" t="s">
        <v>78</v>
      </c>
      <c r="C90" s="111"/>
      <c r="D90" s="109"/>
      <c r="E90" s="75"/>
      <c r="F90" s="74"/>
      <c r="G90" s="75"/>
      <c r="H90" s="71"/>
      <c r="I90" s="71"/>
      <c r="J90" s="71"/>
      <c r="K90" s="76"/>
      <c r="L90" s="109"/>
      <c r="M90" s="75"/>
      <c r="N90" s="71"/>
      <c r="O90" s="71"/>
      <c r="P90" s="71"/>
      <c r="Q90" s="71"/>
      <c r="R90" s="72"/>
      <c r="S90" s="72"/>
      <c r="T90" s="73"/>
      <c r="U90" s="90"/>
      <c r="V90" s="71"/>
      <c r="W90" s="71"/>
      <c r="X90" s="71"/>
      <c r="Y90" s="71"/>
      <c r="Z90" s="71"/>
      <c r="AA90" s="71"/>
      <c r="AB90" s="71"/>
      <c r="AC90" s="71"/>
      <c r="AD90" s="72"/>
      <c r="AE90" s="72"/>
      <c r="AF90" s="73"/>
      <c r="AG90" s="90"/>
      <c r="AH90" s="71"/>
      <c r="AI90" s="71"/>
      <c r="AJ90" s="71"/>
      <c r="AK90" s="71"/>
      <c r="AL90" s="71"/>
      <c r="AM90" s="72"/>
      <c r="AN90" s="71"/>
      <c r="AO90" s="71"/>
      <c r="AP90" s="71"/>
      <c r="AQ90" s="76"/>
      <c r="AR90" s="109"/>
      <c r="AS90" s="110"/>
    </row>
    <row r="91" spans="1:45" s="44" customFormat="1" ht="9" customHeight="1" x14ac:dyDescent="0.4">
      <c r="A91" s="207"/>
      <c r="B91" s="206"/>
      <c r="C91" s="111"/>
      <c r="D91" s="109"/>
      <c r="E91" s="75"/>
      <c r="F91" s="74"/>
      <c r="G91" s="123"/>
      <c r="H91" s="92"/>
      <c r="I91" s="92"/>
      <c r="J91" s="92"/>
      <c r="K91" s="93"/>
      <c r="L91" s="107"/>
      <c r="M91" s="123"/>
      <c r="N91" s="69"/>
      <c r="O91" s="69"/>
      <c r="P91" s="69"/>
      <c r="Q91" s="69"/>
      <c r="R91" s="88"/>
      <c r="S91" s="79"/>
      <c r="T91" s="80"/>
      <c r="U91" s="86"/>
      <c r="V91" s="69"/>
      <c r="W91" s="69"/>
      <c r="X91" s="69"/>
      <c r="Y91" s="69"/>
      <c r="Z91" s="69"/>
      <c r="AA91" s="69"/>
      <c r="AB91" s="69"/>
      <c r="AC91" s="69"/>
      <c r="AD91" s="79"/>
      <c r="AE91" s="79"/>
      <c r="AF91" s="89"/>
      <c r="AG91" s="120"/>
      <c r="AH91" s="71"/>
      <c r="AI91" s="71"/>
      <c r="AJ91" s="71"/>
      <c r="AK91" s="71"/>
      <c r="AL91" s="71"/>
      <c r="AM91" s="72"/>
      <c r="AN91" s="71"/>
      <c r="AO91" s="71"/>
      <c r="AP91" s="71"/>
      <c r="AQ91" s="76"/>
      <c r="AR91" s="109"/>
      <c r="AS91" s="110"/>
    </row>
    <row r="92" spans="1:45" s="44" customFormat="1" ht="5.25" customHeight="1" x14ac:dyDescent="0.4">
      <c r="A92" s="207"/>
      <c r="B92" s="206"/>
      <c r="C92" s="111"/>
      <c r="D92" s="109"/>
      <c r="E92" s="75"/>
      <c r="F92" s="74"/>
      <c r="G92" s="75"/>
      <c r="H92" s="71"/>
      <c r="I92" s="71"/>
      <c r="J92" s="71"/>
      <c r="K92" s="76"/>
      <c r="L92" s="109"/>
      <c r="M92" s="75"/>
      <c r="N92" s="71"/>
      <c r="O92" s="71"/>
      <c r="P92" s="71"/>
      <c r="Q92" s="71"/>
      <c r="R92" s="72"/>
      <c r="S92" s="72"/>
      <c r="T92" s="73"/>
      <c r="U92" s="90"/>
      <c r="V92" s="71"/>
      <c r="W92" s="71"/>
      <c r="X92" s="71"/>
      <c r="Y92" s="71"/>
      <c r="Z92" s="71"/>
      <c r="AA92" s="71"/>
      <c r="AB92" s="71"/>
      <c r="AC92" s="71"/>
      <c r="AD92" s="72"/>
      <c r="AE92" s="72"/>
      <c r="AF92" s="73"/>
      <c r="AG92" s="90"/>
      <c r="AH92" s="71"/>
      <c r="AI92" s="71"/>
      <c r="AJ92" s="71"/>
      <c r="AK92" s="71"/>
      <c r="AL92" s="71"/>
      <c r="AM92" s="72"/>
      <c r="AN92" s="71"/>
      <c r="AO92" s="71"/>
      <c r="AP92" s="71"/>
      <c r="AQ92" s="76"/>
      <c r="AR92" s="109"/>
      <c r="AS92" s="110"/>
    </row>
    <row r="93" spans="1:45" s="44" customFormat="1" ht="5.25" customHeight="1" x14ac:dyDescent="0.4">
      <c r="A93" s="207"/>
      <c r="B93" s="206" t="s">
        <v>80</v>
      </c>
      <c r="C93" s="111"/>
      <c r="D93" s="109"/>
      <c r="E93" s="75"/>
      <c r="F93" s="74"/>
      <c r="G93" s="75"/>
      <c r="H93" s="71"/>
      <c r="I93" s="71"/>
      <c r="J93" s="71"/>
      <c r="K93" s="76"/>
      <c r="L93" s="109"/>
      <c r="M93" s="75"/>
      <c r="N93" s="71"/>
      <c r="O93" s="71"/>
      <c r="P93" s="71"/>
      <c r="Q93" s="71"/>
      <c r="R93" s="72"/>
      <c r="S93" s="72"/>
      <c r="T93" s="73"/>
      <c r="U93" s="90"/>
      <c r="V93" s="71"/>
      <c r="W93" s="71"/>
      <c r="X93" s="71"/>
      <c r="Y93" s="71"/>
      <c r="Z93" s="71"/>
      <c r="AA93" s="71"/>
      <c r="AB93" s="71"/>
      <c r="AC93" s="71"/>
      <c r="AD93" s="72"/>
      <c r="AE93" s="72"/>
      <c r="AF93" s="73"/>
      <c r="AG93" s="90"/>
      <c r="AH93" s="71"/>
      <c r="AI93" s="71"/>
      <c r="AJ93" s="71"/>
      <c r="AK93" s="71"/>
      <c r="AL93" s="71"/>
      <c r="AM93" s="72"/>
      <c r="AN93" s="71"/>
      <c r="AO93" s="71"/>
      <c r="AP93" s="71"/>
      <c r="AQ93" s="76"/>
      <c r="AR93" s="109"/>
      <c r="AS93" s="110"/>
    </row>
    <row r="94" spans="1:45" s="44" customFormat="1" ht="9" customHeight="1" x14ac:dyDescent="0.4">
      <c r="A94" s="207"/>
      <c r="B94" s="206"/>
      <c r="C94" s="111"/>
      <c r="D94" s="109"/>
      <c r="E94" s="75"/>
      <c r="F94" s="74"/>
      <c r="G94" s="123"/>
      <c r="H94" s="92"/>
      <c r="I94" s="92"/>
      <c r="J94" s="92"/>
      <c r="K94" s="93"/>
      <c r="L94" s="107"/>
      <c r="M94" s="123"/>
      <c r="N94" s="88"/>
      <c r="O94" s="88"/>
      <c r="P94" s="88"/>
      <c r="Q94" s="88"/>
      <c r="R94" s="88"/>
      <c r="S94" s="88"/>
      <c r="T94" s="89"/>
      <c r="U94" s="120"/>
      <c r="V94" s="92"/>
      <c r="W94" s="92"/>
      <c r="X94" s="92"/>
      <c r="Y94" s="92"/>
      <c r="Z94" s="92"/>
      <c r="AA94" s="92"/>
      <c r="AB94" s="92"/>
      <c r="AC94" s="69"/>
      <c r="AD94" s="79"/>
      <c r="AE94" s="79"/>
      <c r="AF94" s="80"/>
      <c r="AG94" s="86"/>
      <c r="AH94" s="71"/>
      <c r="AI94" s="71"/>
      <c r="AJ94" s="71"/>
      <c r="AK94" s="71"/>
      <c r="AL94" s="71"/>
      <c r="AM94" s="72"/>
      <c r="AN94" s="71"/>
      <c r="AO94" s="71"/>
      <c r="AP94" s="71"/>
      <c r="AQ94" s="76"/>
      <c r="AR94" s="109"/>
      <c r="AS94" s="110"/>
    </row>
    <row r="95" spans="1:45" s="44" customFormat="1" ht="5.25" customHeight="1" x14ac:dyDescent="0.4">
      <c r="A95" s="207"/>
      <c r="B95" s="206"/>
      <c r="C95" s="111"/>
      <c r="D95" s="109"/>
      <c r="E95" s="75"/>
      <c r="F95" s="74"/>
      <c r="G95" s="75"/>
      <c r="H95" s="71"/>
      <c r="I95" s="71"/>
      <c r="J95" s="71"/>
      <c r="K95" s="76"/>
      <c r="L95" s="109"/>
      <c r="M95" s="75"/>
      <c r="N95" s="71"/>
      <c r="O95" s="71"/>
      <c r="P95" s="71"/>
      <c r="Q95" s="71"/>
      <c r="R95" s="72"/>
      <c r="S95" s="72"/>
      <c r="T95" s="73"/>
      <c r="U95" s="90"/>
      <c r="V95" s="71"/>
      <c r="W95" s="71"/>
      <c r="X95" s="71"/>
      <c r="Y95" s="71"/>
      <c r="Z95" s="71"/>
      <c r="AA95" s="71"/>
      <c r="AB95" s="71"/>
      <c r="AC95" s="71"/>
      <c r="AD95" s="72"/>
      <c r="AE95" s="72"/>
      <c r="AF95" s="73"/>
      <c r="AG95" s="90"/>
      <c r="AH95" s="71"/>
      <c r="AI95" s="71"/>
      <c r="AJ95" s="71"/>
      <c r="AK95" s="71"/>
      <c r="AL95" s="71"/>
      <c r="AM95" s="72"/>
      <c r="AN95" s="71"/>
      <c r="AO95" s="71"/>
      <c r="AP95" s="71"/>
      <c r="AQ95" s="76"/>
      <c r="AR95" s="109"/>
      <c r="AS95" s="110"/>
    </row>
    <row r="96" spans="1:45" s="44" customFormat="1" ht="5.25" customHeight="1" x14ac:dyDescent="0.4">
      <c r="A96" s="207"/>
      <c r="B96" s="206" t="s">
        <v>81</v>
      </c>
      <c r="C96" s="122"/>
      <c r="D96" s="121"/>
      <c r="E96" s="90"/>
      <c r="F96" s="73"/>
      <c r="G96" s="90"/>
      <c r="H96" s="72"/>
      <c r="I96" s="72"/>
      <c r="J96" s="72"/>
      <c r="K96" s="91"/>
      <c r="L96" s="121"/>
      <c r="M96" s="90"/>
      <c r="N96" s="72"/>
      <c r="O96" s="72"/>
      <c r="P96" s="72"/>
      <c r="Q96" s="72"/>
      <c r="R96" s="72"/>
      <c r="S96" s="72"/>
      <c r="T96" s="73"/>
      <c r="U96" s="90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3"/>
      <c r="AG96" s="90"/>
      <c r="AH96" s="72"/>
      <c r="AI96" s="72"/>
      <c r="AJ96" s="72"/>
      <c r="AK96" s="72"/>
      <c r="AL96" s="72"/>
      <c r="AM96" s="72"/>
      <c r="AN96" s="72"/>
      <c r="AO96" s="72"/>
      <c r="AP96" s="72"/>
      <c r="AQ96" s="91"/>
      <c r="AR96" s="121"/>
      <c r="AS96" s="110"/>
    </row>
    <row r="97" spans="1:45" s="44" customFormat="1" ht="9" customHeight="1" x14ac:dyDescent="0.4">
      <c r="A97" s="207"/>
      <c r="B97" s="206"/>
      <c r="C97" s="111"/>
      <c r="D97" s="109"/>
      <c r="E97" s="75"/>
      <c r="F97" s="74"/>
      <c r="G97" s="123"/>
      <c r="H97" s="92"/>
      <c r="I97" s="92"/>
      <c r="J97" s="92"/>
      <c r="K97" s="93"/>
      <c r="L97" s="107"/>
      <c r="M97" s="123"/>
      <c r="N97" s="92"/>
      <c r="O97" s="92"/>
      <c r="P97" s="92"/>
      <c r="Q97" s="92"/>
      <c r="R97" s="88"/>
      <c r="S97" s="79"/>
      <c r="T97" s="80"/>
      <c r="U97" s="86"/>
      <c r="V97" s="69"/>
      <c r="W97" s="69"/>
      <c r="X97" s="69"/>
      <c r="Y97" s="69"/>
      <c r="Z97" s="69"/>
      <c r="AA97" s="69"/>
      <c r="AB97" s="69"/>
      <c r="AC97" s="69"/>
      <c r="AD97" s="79"/>
      <c r="AE97" s="79"/>
      <c r="AF97" s="80"/>
      <c r="AG97" s="86"/>
      <c r="AH97" s="69"/>
      <c r="AI97" s="69"/>
      <c r="AJ97" s="71"/>
      <c r="AK97" s="71"/>
      <c r="AL97" s="71"/>
      <c r="AM97" s="72"/>
      <c r="AN97" s="71"/>
      <c r="AO97" s="71"/>
      <c r="AP97" s="71"/>
      <c r="AQ97" s="76"/>
      <c r="AR97" s="109"/>
      <c r="AS97" s="110"/>
    </row>
    <row r="98" spans="1:45" s="44" customFormat="1" ht="5.25" customHeight="1" x14ac:dyDescent="0.4">
      <c r="A98" s="207"/>
      <c r="B98" s="206"/>
      <c r="C98" s="111"/>
      <c r="D98" s="109"/>
      <c r="E98" s="75"/>
      <c r="F98" s="74"/>
      <c r="G98" s="75"/>
      <c r="H98" s="71"/>
      <c r="I98" s="71"/>
      <c r="J98" s="71"/>
      <c r="K98" s="76"/>
      <c r="L98" s="109"/>
      <c r="M98" s="75"/>
      <c r="N98" s="71"/>
      <c r="O98" s="71"/>
      <c r="P98" s="71"/>
      <c r="Q98" s="71"/>
      <c r="R98" s="72"/>
      <c r="S98" s="72"/>
      <c r="T98" s="73"/>
      <c r="U98" s="90"/>
      <c r="V98" s="71"/>
      <c r="W98" s="71"/>
      <c r="X98" s="71"/>
      <c r="Y98" s="71"/>
      <c r="Z98" s="71"/>
      <c r="AA98" s="71"/>
      <c r="AB98" s="71"/>
      <c r="AC98" s="71"/>
      <c r="AD98" s="72"/>
      <c r="AE98" s="72"/>
      <c r="AF98" s="73"/>
      <c r="AG98" s="90"/>
      <c r="AH98" s="71"/>
      <c r="AI98" s="71"/>
      <c r="AJ98" s="71"/>
      <c r="AK98" s="71"/>
      <c r="AL98" s="71"/>
      <c r="AM98" s="72"/>
      <c r="AN98" s="71"/>
      <c r="AO98" s="71"/>
      <c r="AP98" s="71"/>
      <c r="AQ98" s="76"/>
      <c r="AR98" s="109"/>
      <c r="AS98" s="110"/>
    </row>
    <row r="99" spans="1:45" s="44" customFormat="1" ht="5.25" customHeight="1" x14ac:dyDescent="0.4">
      <c r="A99" s="207"/>
      <c r="B99" s="206" t="s">
        <v>82</v>
      </c>
      <c r="C99" s="111"/>
      <c r="D99" s="109"/>
      <c r="E99" s="75"/>
      <c r="F99" s="74"/>
      <c r="G99" s="75"/>
      <c r="H99" s="71"/>
      <c r="I99" s="71"/>
      <c r="J99" s="71"/>
      <c r="K99" s="76"/>
      <c r="L99" s="109"/>
      <c r="M99" s="75"/>
      <c r="N99" s="71"/>
      <c r="O99" s="71"/>
      <c r="P99" s="71"/>
      <c r="Q99" s="71"/>
      <c r="R99" s="72"/>
      <c r="S99" s="72"/>
      <c r="T99" s="73"/>
      <c r="U99" s="90"/>
      <c r="V99" s="71"/>
      <c r="W99" s="71"/>
      <c r="X99" s="71"/>
      <c r="Y99" s="71"/>
      <c r="Z99" s="71"/>
      <c r="AA99" s="71"/>
      <c r="AB99" s="71"/>
      <c r="AC99" s="71"/>
      <c r="AD99" s="72"/>
      <c r="AE99" s="72"/>
      <c r="AF99" s="73"/>
      <c r="AG99" s="90"/>
      <c r="AH99" s="71"/>
      <c r="AI99" s="71"/>
      <c r="AJ99" s="71"/>
      <c r="AK99" s="71"/>
      <c r="AL99" s="71"/>
      <c r="AM99" s="72"/>
      <c r="AN99" s="71"/>
      <c r="AO99" s="71"/>
      <c r="AP99" s="71"/>
      <c r="AQ99" s="76"/>
      <c r="AR99" s="109"/>
      <c r="AS99" s="110"/>
    </row>
    <row r="100" spans="1:45" s="44" customFormat="1" ht="9" customHeight="1" x14ac:dyDescent="0.4">
      <c r="A100" s="207"/>
      <c r="B100" s="206"/>
      <c r="C100" s="111"/>
      <c r="D100" s="109"/>
      <c r="E100" s="75"/>
      <c r="F100" s="74"/>
      <c r="G100" s="75"/>
      <c r="H100" s="71"/>
      <c r="I100" s="71"/>
      <c r="J100" s="71"/>
      <c r="K100" s="76"/>
      <c r="L100" s="109"/>
      <c r="M100" s="75"/>
      <c r="N100" s="71"/>
      <c r="O100" s="71"/>
      <c r="P100" s="71"/>
      <c r="Q100" s="71"/>
      <c r="R100" s="72"/>
      <c r="S100" s="72"/>
      <c r="T100" s="73"/>
      <c r="U100" s="90"/>
      <c r="V100" s="71"/>
      <c r="W100" s="71"/>
      <c r="X100" s="71"/>
      <c r="Y100" s="71"/>
      <c r="Z100" s="71"/>
      <c r="AA100" s="71"/>
      <c r="AB100" s="92"/>
      <c r="AC100" s="92"/>
      <c r="AD100" s="79"/>
      <c r="AE100" s="79"/>
      <c r="AF100" s="80"/>
      <c r="AG100" s="86"/>
      <c r="AH100" s="69"/>
      <c r="AI100" s="92"/>
      <c r="AJ100" s="92"/>
      <c r="AK100" s="92"/>
      <c r="AL100" s="92"/>
      <c r="AM100" s="72"/>
      <c r="AN100" s="71"/>
      <c r="AO100" s="71"/>
      <c r="AP100" s="71"/>
      <c r="AQ100" s="76"/>
      <c r="AR100" s="109"/>
      <c r="AS100" s="110"/>
    </row>
    <row r="101" spans="1:45" s="44" customFormat="1" ht="5.25" customHeight="1" x14ac:dyDescent="0.4">
      <c r="A101" s="207"/>
      <c r="B101" s="206"/>
      <c r="C101" s="111"/>
      <c r="D101" s="109"/>
      <c r="E101" s="75"/>
      <c r="F101" s="74"/>
      <c r="G101" s="75"/>
      <c r="H101" s="71"/>
      <c r="I101" s="71"/>
      <c r="J101" s="71"/>
      <c r="K101" s="76"/>
      <c r="L101" s="109"/>
      <c r="M101" s="75"/>
      <c r="N101" s="71"/>
      <c r="O101" s="71"/>
      <c r="P101" s="71"/>
      <c r="Q101" s="71"/>
      <c r="R101" s="72"/>
      <c r="S101" s="72"/>
      <c r="T101" s="73"/>
      <c r="U101" s="90"/>
      <c r="V101" s="71"/>
      <c r="W101" s="71"/>
      <c r="X101" s="71"/>
      <c r="Y101" s="71"/>
      <c r="Z101" s="71"/>
      <c r="AA101" s="71"/>
      <c r="AB101" s="71"/>
      <c r="AC101" s="71"/>
      <c r="AD101" s="72"/>
      <c r="AE101" s="72"/>
      <c r="AF101" s="73"/>
      <c r="AG101" s="90"/>
      <c r="AH101" s="71"/>
      <c r="AI101" s="71"/>
      <c r="AJ101" s="71"/>
      <c r="AK101" s="71"/>
      <c r="AL101" s="71"/>
      <c r="AM101" s="72"/>
      <c r="AN101" s="71"/>
      <c r="AO101" s="71"/>
      <c r="AP101" s="71"/>
      <c r="AQ101" s="76"/>
      <c r="AR101" s="109"/>
      <c r="AS101" s="110"/>
    </row>
    <row r="102" spans="1:45" s="44" customFormat="1" ht="5.25" customHeight="1" x14ac:dyDescent="0.4">
      <c r="A102" s="207"/>
      <c r="B102" s="206" t="s">
        <v>83</v>
      </c>
      <c r="C102" s="111"/>
      <c r="D102" s="109"/>
      <c r="E102" s="75"/>
      <c r="F102" s="74"/>
      <c r="G102" s="75"/>
      <c r="H102" s="71"/>
      <c r="I102" s="71"/>
      <c r="J102" s="71"/>
      <c r="K102" s="76"/>
      <c r="L102" s="109"/>
      <c r="M102" s="75"/>
      <c r="N102" s="71"/>
      <c r="O102" s="71"/>
      <c r="P102" s="71"/>
      <c r="Q102" s="71"/>
      <c r="R102" s="72"/>
      <c r="S102" s="72"/>
      <c r="T102" s="73"/>
      <c r="U102" s="90"/>
      <c r="V102" s="71"/>
      <c r="W102" s="71"/>
      <c r="X102" s="71"/>
      <c r="Y102" s="71"/>
      <c r="Z102" s="71"/>
      <c r="AA102" s="71"/>
      <c r="AB102" s="71"/>
      <c r="AC102" s="71"/>
      <c r="AD102" s="72"/>
      <c r="AE102" s="72"/>
      <c r="AF102" s="73"/>
      <c r="AG102" s="90"/>
      <c r="AH102" s="71"/>
      <c r="AI102" s="71"/>
      <c r="AJ102" s="71"/>
      <c r="AK102" s="71"/>
      <c r="AL102" s="71"/>
      <c r="AM102" s="72"/>
      <c r="AN102" s="71"/>
      <c r="AO102" s="71"/>
      <c r="AP102" s="71"/>
      <c r="AQ102" s="76"/>
      <c r="AR102" s="109"/>
      <c r="AS102" s="110"/>
    </row>
    <row r="103" spans="1:45" s="44" customFormat="1" ht="9" customHeight="1" x14ac:dyDescent="0.4">
      <c r="A103" s="207"/>
      <c r="B103" s="206"/>
      <c r="C103" s="111"/>
      <c r="D103" s="109"/>
      <c r="E103" s="75"/>
      <c r="F103" s="74"/>
      <c r="G103" s="75"/>
      <c r="H103" s="71"/>
      <c r="I103" s="71"/>
      <c r="J103" s="71"/>
      <c r="K103" s="76"/>
      <c r="L103" s="109"/>
      <c r="M103" s="75"/>
      <c r="N103" s="71"/>
      <c r="O103" s="71"/>
      <c r="P103" s="71"/>
      <c r="Q103" s="71"/>
      <c r="R103" s="72"/>
      <c r="S103" s="72"/>
      <c r="T103" s="73"/>
      <c r="U103" s="90"/>
      <c r="V103" s="71"/>
      <c r="W103" s="71"/>
      <c r="X103" s="71"/>
      <c r="Y103" s="71"/>
      <c r="Z103" s="71"/>
      <c r="AA103" s="71"/>
      <c r="AB103" s="71"/>
      <c r="AC103" s="71"/>
      <c r="AD103" s="92"/>
      <c r="AE103" s="92"/>
      <c r="AF103" s="80"/>
      <c r="AG103" s="86"/>
      <c r="AH103" s="69"/>
      <c r="AI103" s="92"/>
      <c r="AJ103" s="92"/>
      <c r="AK103" s="71"/>
      <c r="AL103" s="71"/>
      <c r="AM103" s="72"/>
      <c r="AN103" s="71"/>
      <c r="AO103" s="71"/>
      <c r="AP103" s="71"/>
      <c r="AQ103" s="76"/>
      <c r="AR103" s="109"/>
      <c r="AS103" s="110"/>
    </row>
    <row r="104" spans="1:45" s="44" customFormat="1" ht="5.25" customHeight="1" x14ac:dyDescent="0.4">
      <c r="A104" s="207"/>
      <c r="B104" s="206"/>
      <c r="C104" s="111"/>
      <c r="D104" s="109"/>
      <c r="E104" s="75"/>
      <c r="F104" s="74"/>
      <c r="G104" s="75"/>
      <c r="H104" s="71"/>
      <c r="I104" s="71"/>
      <c r="J104" s="71"/>
      <c r="K104" s="76"/>
      <c r="L104" s="109"/>
      <c r="M104" s="75"/>
      <c r="N104" s="71"/>
      <c r="O104" s="71"/>
      <c r="P104" s="71"/>
      <c r="Q104" s="71"/>
      <c r="R104" s="72"/>
      <c r="S104" s="72"/>
      <c r="T104" s="73"/>
      <c r="U104" s="90"/>
      <c r="V104" s="71"/>
      <c r="W104" s="71"/>
      <c r="X104" s="71"/>
      <c r="Y104" s="71"/>
      <c r="Z104" s="71"/>
      <c r="AA104" s="71"/>
      <c r="AB104" s="71"/>
      <c r="AC104" s="71"/>
      <c r="AD104" s="72"/>
      <c r="AE104" s="72"/>
      <c r="AF104" s="73"/>
      <c r="AG104" s="90"/>
      <c r="AH104" s="71"/>
      <c r="AI104" s="71"/>
      <c r="AJ104" s="71"/>
      <c r="AK104" s="71"/>
      <c r="AL104" s="71"/>
      <c r="AM104" s="72"/>
      <c r="AN104" s="71"/>
      <c r="AO104" s="71"/>
      <c r="AP104" s="71"/>
      <c r="AQ104" s="76"/>
      <c r="AR104" s="109"/>
      <c r="AS104" s="110"/>
    </row>
    <row r="105" spans="1:45" s="44" customFormat="1" ht="5.25" customHeight="1" x14ac:dyDescent="0.4">
      <c r="A105" s="207"/>
      <c r="B105" s="206" t="s">
        <v>84</v>
      </c>
      <c r="C105" s="111"/>
      <c r="D105" s="109"/>
      <c r="E105" s="75"/>
      <c r="F105" s="74"/>
      <c r="G105" s="75"/>
      <c r="H105" s="71"/>
      <c r="I105" s="71"/>
      <c r="J105" s="71"/>
      <c r="K105" s="76"/>
      <c r="L105" s="109"/>
      <c r="M105" s="75"/>
      <c r="N105" s="71"/>
      <c r="O105" s="71"/>
      <c r="P105" s="71"/>
      <c r="Q105" s="71"/>
      <c r="R105" s="72"/>
      <c r="S105" s="72"/>
      <c r="T105" s="73"/>
      <c r="U105" s="90"/>
      <c r="V105" s="71"/>
      <c r="W105" s="71"/>
      <c r="X105" s="71"/>
      <c r="Y105" s="71"/>
      <c r="Z105" s="71"/>
      <c r="AA105" s="71"/>
      <c r="AB105" s="71"/>
      <c r="AC105" s="71"/>
      <c r="AD105" s="72"/>
      <c r="AE105" s="72"/>
      <c r="AF105" s="73"/>
      <c r="AG105" s="90"/>
      <c r="AH105" s="71"/>
      <c r="AI105" s="71"/>
      <c r="AJ105" s="71"/>
      <c r="AK105" s="71"/>
      <c r="AL105" s="71"/>
      <c r="AM105" s="72"/>
      <c r="AN105" s="71"/>
      <c r="AO105" s="71"/>
      <c r="AP105" s="71"/>
      <c r="AQ105" s="76"/>
      <c r="AR105" s="109"/>
      <c r="AS105" s="110"/>
    </row>
    <row r="106" spans="1:45" s="44" customFormat="1" ht="9" customHeight="1" x14ac:dyDescent="0.4">
      <c r="A106" s="207"/>
      <c r="B106" s="206"/>
      <c r="C106" s="111"/>
      <c r="D106" s="109"/>
      <c r="E106" s="75"/>
      <c r="F106" s="74"/>
      <c r="G106" s="112"/>
      <c r="H106" s="71"/>
      <c r="I106" s="71"/>
      <c r="J106" s="71"/>
      <c r="K106" s="77"/>
      <c r="L106" s="113"/>
      <c r="M106" s="112"/>
      <c r="N106" s="71"/>
      <c r="O106" s="71"/>
      <c r="P106" s="71"/>
      <c r="Q106" s="71"/>
      <c r="R106" s="72"/>
      <c r="S106" s="72"/>
      <c r="T106" s="73"/>
      <c r="U106" s="90"/>
      <c r="V106" s="71"/>
      <c r="W106" s="71"/>
      <c r="X106" s="71"/>
      <c r="Y106" s="78"/>
      <c r="Z106" s="92"/>
      <c r="AA106" s="92"/>
      <c r="AB106" s="69"/>
      <c r="AC106" s="69"/>
      <c r="AD106" s="79"/>
      <c r="AE106" s="79"/>
      <c r="AF106" s="80"/>
      <c r="AG106" s="86"/>
      <c r="AH106" s="69"/>
      <c r="AI106" s="92"/>
      <c r="AJ106" s="92"/>
      <c r="AK106" s="92"/>
      <c r="AL106" s="92"/>
      <c r="AM106" s="92"/>
      <c r="AN106" s="92"/>
      <c r="AO106" s="92"/>
      <c r="AP106" s="92"/>
      <c r="AQ106" s="76"/>
      <c r="AR106" s="109"/>
      <c r="AS106" s="127"/>
    </row>
    <row r="107" spans="1:45" s="44" customFormat="1" ht="5.25" customHeight="1" x14ac:dyDescent="0.4">
      <c r="A107" s="207"/>
      <c r="B107" s="206"/>
      <c r="C107" s="111"/>
      <c r="D107" s="109"/>
      <c r="E107" s="75"/>
      <c r="F107" s="74"/>
      <c r="G107" s="112"/>
      <c r="H107" s="71"/>
      <c r="I107" s="71"/>
      <c r="J107" s="71"/>
      <c r="K107" s="77"/>
      <c r="L107" s="113"/>
      <c r="M107" s="112"/>
      <c r="N107" s="71"/>
      <c r="O107" s="71"/>
      <c r="P107" s="71"/>
      <c r="Q107" s="71"/>
      <c r="R107" s="72"/>
      <c r="S107" s="72"/>
      <c r="T107" s="73"/>
      <c r="U107" s="90"/>
      <c r="V107" s="71"/>
      <c r="W107" s="71"/>
      <c r="X107" s="71"/>
      <c r="Y107" s="78"/>
      <c r="Z107" s="71"/>
      <c r="AA107" s="71"/>
      <c r="AB107" s="71"/>
      <c r="AC107" s="71"/>
      <c r="AD107" s="72"/>
      <c r="AE107" s="72"/>
      <c r="AF107" s="73"/>
      <c r="AG107" s="90"/>
      <c r="AH107" s="71"/>
      <c r="AI107" s="71"/>
      <c r="AJ107" s="71"/>
      <c r="AK107" s="78"/>
      <c r="AL107" s="71"/>
      <c r="AM107" s="72"/>
      <c r="AN107" s="71"/>
      <c r="AO107" s="71"/>
      <c r="AP107" s="71"/>
      <c r="AQ107" s="76"/>
      <c r="AR107" s="109"/>
      <c r="AS107" s="110"/>
    </row>
    <row r="108" spans="1:45" s="45" customFormat="1" ht="5.25" customHeight="1" x14ac:dyDescent="0.4">
      <c r="A108" s="207"/>
      <c r="B108" s="206" t="s">
        <v>85</v>
      </c>
      <c r="C108" s="111"/>
      <c r="D108" s="109"/>
      <c r="E108" s="75"/>
      <c r="F108" s="74"/>
      <c r="G108" s="75"/>
      <c r="H108" s="71"/>
      <c r="I108" s="71"/>
      <c r="J108" s="71"/>
      <c r="K108" s="76"/>
      <c r="L108" s="109"/>
      <c r="M108" s="75"/>
      <c r="N108" s="71"/>
      <c r="O108" s="71"/>
      <c r="P108" s="71"/>
      <c r="Q108" s="71"/>
      <c r="R108" s="72"/>
      <c r="S108" s="72"/>
      <c r="T108" s="73"/>
      <c r="U108" s="90"/>
      <c r="V108" s="71"/>
      <c r="W108" s="71"/>
      <c r="X108" s="71"/>
      <c r="Y108" s="71"/>
      <c r="Z108" s="71"/>
      <c r="AA108" s="71"/>
      <c r="AB108" s="71"/>
      <c r="AC108" s="71"/>
      <c r="AD108" s="72"/>
      <c r="AE108" s="72"/>
      <c r="AF108" s="73"/>
      <c r="AG108" s="90"/>
      <c r="AH108" s="71"/>
      <c r="AI108" s="71"/>
      <c r="AJ108" s="71"/>
      <c r="AK108" s="71"/>
      <c r="AL108" s="71"/>
      <c r="AM108" s="72"/>
      <c r="AN108" s="71"/>
      <c r="AO108" s="71"/>
      <c r="AP108" s="71"/>
      <c r="AQ108" s="76"/>
      <c r="AR108" s="109"/>
      <c r="AS108" s="110"/>
    </row>
    <row r="109" spans="1:45" s="45" customFormat="1" ht="9" customHeight="1" x14ac:dyDescent="0.4">
      <c r="A109" s="207"/>
      <c r="B109" s="206"/>
      <c r="C109" s="111"/>
      <c r="D109" s="109"/>
      <c r="E109" s="75"/>
      <c r="F109" s="74"/>
      <c r="G109" s="75"/>
      <c r="H109" s="71"/>
      <c r="I109" s="71"/>
      <c r="J109" s="71"/>
      <c r="K109" s="76"/>
      <c r="L109" s="109"/>
      <c r="M109" s="75"/>
      <c r="N109" s="71"/>
      <c r="O109" s="71"/>
      <c r="P109" s="71"/>
      <c r="Q109" s="71"/>
      <c r="R109" s="72"/>
      <c r="S109" s="72"/>
      <c r="T109" s="73"/>
      <c r="U109" s="90"/>
      <c r="V109" s="71"/>
      <c r="W109" s="71"/>
      <c r="X109" s="92"/>
      <c r="Y109" s="92"/>
      <c r="Z109" s="69"/>
      <c r="AA109" s="69"/>
      <c r="AB109" s="69"/>
      <c r="AC109" s="69"/>
      <c r="AD109" s="79"/>
      <c r="AE109" s="79"/>
      <c r="AF109" s="80"/>
      <c r="AG109" s="86"/>
      <c r="AH109" s="69"/>
      <c r="AI109" s="69"/>
      <c r="AJ109" s="69"/>
      <c r="AK109" s="69"/>
      <c r="AL109" s="69"/>
      <c r="AM109" s="69"/>
      <c r="AN109" s="69"/>
      <c r="AO109" s="69"/>
      <c r="AP109" s="69"/>
      <c r="AQ109" s="76"/>
      <c r="AR109" s="109"/>
      <c r="AS109" s="127"/>
    </row>
    <row r="110" spans="1:45" s="45" customFormat="1" ht="5.25" customHeight="1" x14ac:dyDescent="0.4">
      <c r="A110" s="207"/>
      <c r="B110" s="206"/>
      <c r="C110" s="111"/>
      <c r="D110" s="109"/>
      <c r="E110" s="75"/>
      <c r="F110" s="74"/>
      <c r="G110" s="75"/>
      <c r="H110" s="71"/>
      <c r="I110" s="71"/>
      <c r="J110" s="71"/>
      <c r="K110" s="76"/>
      <c r="L110" s="109"/>
      <c r="M110" s="75"/>
      <c r="N110" s="71"/>
      <c r="O110" s="71"/>
      <c r="P110" s="71"/>
      <c r="Q110" s="71"/>
      <c r="R110" s="72"/>
      <c r="S110" s="72"/>
      <c r="T110" s="73"/>
      <c r="U110" s="90"/>
      <c r="V110" s="71"/>
      <c r="W110" s="71"/>
      <c r="X110" s="71"/>
      <c r="Y110" s="71"/>
      <c r="Z110" s="71"/>
      <c r="AA110" s="71"/>
      <c r="AB110" s="71"/>
      <c r="AC110" s="71"/>
      <c r="AD110" s="72"/>
      <c r="AE110" s="72"/>
      <c r="AF110" s="73"/>
      <c r="AG110" s="90"/>
      <c r="AH110" s="71"/>
      <c r="AI110" s="71"/>
      <c r="AJ110" s="71"/>
      <c r="AK110" s="71"/>
      <c r="AL110" s="71"/>
      <c r="AM110" s="72"/>
      <c r="AN110" s="71"/>
      <c r="AO110" s="71"/>
      <c r="AP110" s="71"/>
      <c r="AQ110" s="76"/>
      <c r="AR110" s="109"/>
      <c r="AS110" s="110"/>
    </row>
    <row r="111" spans="1:45" s="45" customFormat="1" ht="5.25" customHeight="1" x14ac:dyDescent="0.4">
      <c r="A111" s="207"/>
      <c r="B111" s="206" t="s">
        <v>86</v>
      </c>
      <c r="C111" s="111"/>
      <c r="D111" s="109"/>
      <c r="E111" s="75"/>
      <c r="F111" s="74"/>
      <c r="G111" s="75"/>
      <c r="H111" s="71"/>
      <c r="I111" s="71"/>
      <c r="J111" s="71"/>
      <c r="K111" s="76"/>
      <c r="L111" s="109"/>
      <c r="M111" s="75"/>
      <c r="N111" s="71"/>
      <c r="O111" s="71"/>
      <c r="P111" s="71"/>
      <c r="Q111" s="71"/>
      <c r="R111" s="72"/>
      <c r="S111" s="72"/>
      <c r="T111" s="73"/>
      <c r="U111" s="90"/>
      <c r="V111" s="71"/>
      <c r="W111" s="71"/>
      <c r="X111" s="71"/>
      <c r="Y111" s="71"/>
      <c r="Z111" s="71"/>
      <c r="AA111" s="71"/>
      <c r="AB111" s="71"/>
      <c r="AC111" s="71"/>
      <c r="AD111" s="72"/>
      <c r="AE111" s="72"/>
      <c r="AF111" s="73"/>
      <c r="AG111" s="90"/>
      <c r="AH111" s="71"/>
      <c r="AI111" s="71"/>
      <c r="AJ111" s="71"/>
      <c r="AK111" s="71"/>
      <c r="AL111" s="71"/>
      <c r="AM111" s="72"/>
      <c r="AN111" s="71"/>
      <c r="AO111" s="71"/>
      <c r="AP111" s="71"/>
      <c r="AQ111" s="76"/>
      <c r="AR111" s="109"/>
      <c r="AS111" s="110"/>
    </row>
    <row r="112" spans="1:45" s="45" customFormat="1" ht="9" customHeight="1" x14ac:dyDescent="0.4">
      <c r="A112" s="207"/>
      <c r="B112" s="206"/>
      <c r="C112" s="111"/>
      <c r="D112" s="109"/>
      <c r="E112" s="75"/>
      <c r="F112" s="74"/>
      <c r="G112" s="75"/>
      <c r="H112" s="71"/>
      <c r="I112" s="71"/>
      <c r="J112" s="71"/>
      <c r="K112" s="76"/>
      <c r="L112" s="109"/>
      <c r="M112" s="75"/>
      <c r="N112" s="71"/>
      <c r="O112" s="71"/>
      <c r="P112" s="71"/>
      <c r="Q112" s="71"/>
      <c r="R112" s="72"/>
      <c r="S112" s="72"/>
      <c r="T112" s="73"/>
      <c r="U112" s="90"/>
      <c r="V112" s="71"/>
      <c r="W112" s="71"/>
      <c r="X112" s="71"/>
      <c r="Y112" s="71"/>
      <c r="Z112" s="71"/>
      <c r="AA112" s="71"/>
      <c r="AB112" s="71"/>
      <c r="AC112" s="71"/>
      <c r="AD112" s="88"/>
      <c r="AE112" s="88"/>
      <c r="AF112" s="80"/>
      <c r="AG112" s="86"/>
      <c r="AH112" s="69"/>
      <c r="AI112" s="69"/>
      <c r="AJ112" s="69"/>
      <c r="AK112" s="69"/>
      <c r="AL112" s="69"/>
      <c r="AM112" s="69"/>
      <c r="AN112" s="69"/>
      <c r="AO112" s="69"/>
      <c r="AP112" s="69"/>
      <c r="AQ112" s="76"/>
      <c r="AR112" s="109"/>
      <c r="AS112" s="127"/>
    </row>
    <row r="113" spans="1:45" s="45" customFormat="1" ht="5.25" customHeight="1" x14ac:dyDescent="0.4">
      <c r="A113" s="207"/>
      <c r="B113" s="206"/>
      <c r="C113" s="111"/>
      <c r="D113" s="109"/>
      <c r="E113" s="75"/>
      <c r="F113" s="74"/>
      <c r="G113" s="75"/>
      <c r="H113" s="71"/>
      <c r="I113" s="71"/>
      <c r="J113" s="71"/>
      <c r="K113" s="76"/>
      <c r="L113" s="109"/>
      <c r="M113" s="75"/>
      <c r="N113" s="71"/>
      <c r="O113" s="71"/>
      <c r="P113" s="71"/>
      <c r="Q113" s="71"/>
      <c r="R113" s="72"/>
      <c r="S113" s="72"/>
      <c r="T113" s="73"/>
      <c r="U113" s="90"/>
      <c r="V113" s="71"/>
      <c r="W113" s="71"/>
      <c r="X113" s="71"/>
      <c r="Y113" s="71"/>
      <c r="Z113" s="71"/>
      <c r="AA113" s="71"/>
      <c r="AB113" s="71"/>
      <c r="AC113" s="71"/>
      <c r="AD113" s="72"/>
      <c r="AE113" s="72"/>
      <c r="AF113" s="73"/>
      <c r="AG113" s="90"/>
      <c r="AH113" s="71"/>
      <c r="AI113" s="71"/>
      <c r="AJ113" s="71"/>
      <c r="AK113" s="71"/>
      <c r="AL113" s="71"/>
      <c r="AM113" s="72"/>
      <c r="AN113" s="71"/>
      <c r="AO113" s="71"/>
      <c r="AP113" s="71"/>
      <c r="AQ113" s="76"/>
      <c r="AR113" s="109"/>
      <c r="AS113" s="110"/>
    </row>
    <row r="114" spans="1:45" s="45" customFormat="1" ht="5.25" customHeight="1" x14ac:dyDescent="0.4">
      <c r="A114" s="207"/>
      <c r="B114" s="206" t="s">
        <v>87</v>
      </c>
      <c r="C114" s="111"/>
      <c r="D114" s="109"/>
      <c r="E114" s="75"/>
      <c r="F114" s="74"/>
      <c r="G114" s="75"/>
      <c r="H114" s="71"/>
      <c r="I114" s="71"/>
      <c r="J114" s="71"/>
      <c r="K114" s="76"/>
      <c r="L114" s="109"/>
      <c r="M114" s="75"/>
      <c r="N114" s="71"/>
      <c r="O114" s="71"/>
      <c r="P114" s="71"/>
      <c r="Q114" s="71"/>
      <c r="R114" s="72"/>
      <c r="S114" s="72"/>
      <c r="T114" s="73"/>
      <c r="U114" s="90"/>
      <c r="V114" s="71"/>
      <c r="W114" s="71"/>
      <c r="X114" s="71"/>
      <c r="Y114" s="71"/>
      <c r="Z114" s="71"/>
      <c r="AA114" s="71"/>
      <c r="AB114" s="71"/>
      <c r="AC114" s="71"/>
      <c r="AD114" s="72"/>
      <c r="AE114" s="72"/>
      <c r="AF114" s="73"/>
      <c r="AG114" s="90"/>
      <c r="AH114" s="71"/>
      <c r="AI114" s="71"/>
      <c r="AJ114" s="71"/>
      <c r="AK114" s="71"/>
      <c r="AL114" s="71"/>
      <c r="AM114" s="72"/>
      <c r="AN114" s="71"/>
      <c r="AO114" s="71"/>
      <c r="AP114" s="71"/>
      <c r="AQ114" s="76"/>
      <c r="AR114" s="109"/>
      <c r="AS114" s="110"/>
    </row>
    <row r="115" spans="1:45" s="45" customFormat="1" ht="9" customHeight="1" x14ac:dyDescent="0.4">
      <c r="A115" s="207"/>
      <c r="B115" s="206"/>
      <c r="C115" s="111"/>
      <c r="D115" s="109"/>
      <c r="E115" s="75"/>
      <c r="F115" s="74"/>
      <c r="G115" s="75"/>
      <c r="H115" s="71"/>
      <c r="I115" s="71"/>
      <c r="J115" s="71"/>
      <c r="K115" s="76"/>
      <c r="L115" s="109"/>
      <c r="M115" s="75"/>
      <c r="N115" s="71"/>
      <c r="O115" s="71"/>
      <c r="P115" s="71"/>
      <c r="Q115" s="71"/>
      <c r="R115" s="72"/>
      <c r="S115" s="72"/>
      <c r="T115" s="73"/>
      <c r="U115" s="90"/>
      <c r="V115" s="71"/>
      <c r="W115" s="71"/>
      <c r="X115" s="71"/>
      <c r="Y115" s="71"/>
      <c r="Z115" s="71"/>
      <c r="AA115" s="71"/>
      <c r="AB115" s="92"/>
      <c r="AC115" s="92"/>
      <c r="AD115" s="79"/>
      <c r="AE115" s="79"/>
      <c r="AF115" s="80"/>
      <c r="AG115" s="86"/>
      <c r="AH115" s="69"/>
      <c r="AI115" s="69"/>
      <c r="AJ115" s="69"/>
      <c r="AK115" s="69"/>
      <c r="AL115" s="92"/>
      <c r="AM115" s="92"/>
      <c r="AN115" s="92"/>
      <c r="AO115" s="92"/>
      <c r="AP115" s="92"/>
      <c r="AQ115" s="76"/>
      <c r="AR115" s="109"/>
      <c r="AS115" s="127"/>
    </row>
    <row r="116" spans="1:45" s="45" customFormat="1" ht="5.25" customHeight="1" x14ac:dyDescent="0.4">
      <c r="A116" s="207"/>
      <c r="B116" s="206"/>
      <c r="C116" s="111"/>
      <c r="D116" s="109"/>
      <c r="E116" s="75"/>
      <c r="F116" s="74"/>
      <c r="G116" s="75"/>
      <c r="H116" s="71"/>
      <c r="I116" s="71"/>
      <c r="J116" s="71"/>
      <c r="K116" s="76"/>
      <c r="L116" s="109"/>
      <c r="M116" s="75"/>
      <c r="N116" s="71"/>
      <c r="O116" s="71"/>
      <c r="P116" s="71"/>
      <c r="Q116" s="71"/>
      <c r="R116" s="72"/>
      <c r="S116" s="72"/>
      <c r="T116" s="73"/>
      <c r="U116" s="90"/>
      <c r="V116" s="71"/>
      <c r="W116" s="71"/>
      <c r="X116" s="71"/>
      <c r="Y116" s="71"/>
      <c r="Z116" s="71"/>
      <c r="AA116" s="71"/>
      <c r="AB116" s="71"/>
      <c r="AC116" s="71"/>
      <c r="AD116" s="72"/>
      <c r="AE116" s="72"/>
      <c r="AF116" s="73"/>
      <c r="AG116" s="90"/>
      <c r="AH116" s="71"/>
      <c r="AI116" s="71"/>
      <c r="AJ116" s="71"/>
      <c r="AK116" s="71"/>
      <c r="AL116" s="71"/>
      <c r="AM116" s="72"/>
      <c r="AN116" s="71"/>
      <c r="AO116" s="71"/>
      <c r="AP116" s="71"/>
      <c r="AQ116" s="76"/>
      <c r="AR116" s="109"/>
      <c r="AS116" s="110"/>
    </row>
    <row r="117" spans="1:45" x14ac:dyDescent="0.3">
      <c r="AQ117" s="128"/>
      <c r="AR117" s="128"/>
      <c r="AS117" s="129"/>
    </row>
  </sheetData>
  <mergeCells count="46">
    <mergeCell ref="A6:B8"/>
    <mergeCell ref="C7:E7"/>
    <mergeCell ref="K7:M7"/>
    <mergeCell ref="AQ7:AS7"/>
    <mergeCell ref="C8:E8"/>
    <mergeCell ref="K8:M8"/>
    <mergeCell ref="AQ8:AS8"/>
    <mergeCell ref="A9:A29"/>
    <mergeCell ref="B9:B11"/>
    <mergeCell ref="B12:B14"/>
    <mergeCell ref="B15:B17"/>
    <mergeCell ref="B18:B20"/>
    <mergeCell ref="B21:B23"/>
    <mergeCell ref="B24:B26"/>
    <mergeCell ref="B27:B29"/>
    <mergeCell ref="B72:B74"/>
    <mergeCell ref="A30:A8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5:B77"/>
    <mergeCell ref="B78:B80"/>
    <mergeCell ref="B81:B83"/>
    <mergeCell ref="B84:B86"/>
    <mergeCell ref="B87:B89"/>
    <mergeCell ref="B102:B104"/>
    <mergeCell ref="B105:B107"/>
    <mergeCell ref="B108:B110"/>
    <mergeCell ref="B111:B113"/>
    <mergeCell ref="B114:B116"/>
    <mergeCell ref="A90:A116"/>
    <mergeCell ref="B90:B92"/>
    <mergeCell ref="B93:B95"/>
    <mergeCell ref="B96:B98"/>
    <mergeCell ref="B99:B101"/>
  </mergeCells>
  <phoneticPr fontId="2" type="noConversion"/>
  <printOptions horizontalCentered="1"/>
  <pageMargins left="0.19685039370078741" right="0.19685039370078741" top="0.55118110236220474" bottom="0.51181102362204722" header="0.23622047244094491" footer="0.35433070866141736"/>
  <pageSetup paperSize="9" scale="50" orientation="landscape" r:id="rId1"/>
  <headerFooter alignWithMargins="0">
    <oddFooter>&amp;L&amp;"HY헤드라인M,보통"&amp;11HDAMT-FM-202-REV.0&amp;R&amp;"HY헤드라인M,보통"&amp;11현대산업개발(주)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1.사업개요</vt:lpstr>
      <vt:lpstr>2.총공사비산출총괄표(건축)</vt:lpstr>
      <vt:lpstr>3.구성현황표(건축)</vt:lpstr>
      <vt:lpstr>예정공정표</vt:lpstr>
      <vt:lpstr>'1.사업개요'!Print_Area</vt:lpstr>
      <vt:lpstr>'2.총공사비산출총괄표(건축)'!Print_Area</vt:lpstr>
      <vt:lpstr>'3.구성현황표(건축)'!Print_Area</vt:lpstr>
      <vt:lpstr>예정공정표!Print_Area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00005579</dc:creator>
  <cp:lastModifiedBy>Hp image</cp:lastModifiedBy>
  <cp:lastPrinted>2025-07-28T06:43:43Z</cp:lastPrinted>
  <dcterms:created xsi:type="dcterms:W3CDTF">2021-08-09T04:54:19Z</dcterms:created>
  <dcterms:modified xsi:type="dcterms:W3CDTF">2025-07-30T07:11:09Z</dcterms:modified>
</cp:coreProperties>
</file>